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540" windowWidth="15600" windowHeight="8505"/>
  </bookViews>
  <sheets>
    <sheet name="สรุป" sheetId="4" r:id="rId1"/>
    <sheet name="รายโครงการ" sheetId="5" r:id="rId2"/>
    <sheet name="Sheet1" sheetId="6" r:id="rId3"/>
  </sheets>
  <definedNames>
    <definedName name="_xlnm._FilterDatabase" localSheetId="1" hidden="1">รายโครงการ!$A$3:$J$41</definedName>
    <definedName name="_xlnm.Print_Area" localSheetId="1">รายโครงการ!$A$1:$J$50</definedName>
    <definedName name="_xlnm.Print_Area" localSheetId="0">สรุป!$A$1:$J$19</definedName>
    <definedName name="_xlnm.Print_Titles" localSheetId="1">รายโครงการ!$1:$3</definedName>
  </definedNames>
  <calcPr calcId="124519"/>
</workbook>
</file>

<file path=xl/calcChain.xml><?xml version="1.0" encoding="utf-8"?>
<calcChain xmlns="http://schemas.openxmlformats.org/spreadsheetml/2006/main">
  <c r="D12" i="4"/>
  <c r="D14" s="1"/>
  <c r="A33" i="6" l="1"/>
  <c r="F41" i="5"/>
  <c r="C14" i="4"/>
  <c r="C12"/>
</calcChain>
</file>

<file path=xl/sharedStrings.xml><?xml version="1.0" encoding="utf-8"?>
<sst xmlns="http://schemas.openxmlformats.org/spreadsheetml/2006/main" count="163" uniqueCount="119">
  <si>
    <t>หน่วย  :  บาท</t>
  </si>
  <si>
    <t>ที่</t>
  </si>
  <si>
    <t>ไม่ควรสนับสนุนงบประมาณ</t>
  </si>
  <si>
    <t>จำนวน</t>
  </si>
  <si>
    <t>บาท</t>
  </si>
  <si>
    <t>รวมทั้งหมด</t>
  </si>
  <si>
    <t>ค่าใช้จ่ายในการบริหารงานจังหวัด/กลุ่มจังหวัดแบบบูรณาการ</t>
  </si>
  <si>
    <t>ประเด็นการพัฒนา</t>
  </si>
  <si>
    <t>ลำดับความสำคัญ
(1)</t>
  </si>
  <si>
    <t>ประเด็นการพัฒนา
(2)</t>
  </si>
  <si>
    <t>ชื่อโครงการ 
(3)</t>
  </si>
  <si>
    <t>กิจกรรมที่สำคัญของโครงการ
(4)</t>
  </si>
  <si>
    <t xml:space="preserve">หมายเหตุ   </t>
  </si>
  <si>
    <t>เห็นควรสนับสนุนงบประมาณ
ภายในกรอบวงเงิน</t>
  </si>
  <si>
    <t>เห็นควรสนับสนุนงบประมาณ
เกินกรอบวงเงิน</t>
  </si>
  <si>
    <t>xx</t>
  </si>
  <si>
    <t>xxx,xxx,xxx</t>
  </si>
  <si>
    <t>x</t>
  </si>
  <si>
    <t>xxx</t>
  </si>
  <si>
    <t>-</t>
  </si>
  <si>
    <t>x,xxx,xxx</t>
  </si>
  <si>
    <t>xx,xxx,xxx</t>
  </si>
  <si>
    <t>รวมทั้งสิ้น</t>
  </si>
  <si>
    <t>โครงการที่เสนอใช้งบประมาณจังหวัด/กลุ่มจังหวัด</t>
  </si>
  <si>
    <t>ยุทธศาสตร์ชาติ
(5)</t>
  </si>
  <si>
    <t>งบประมาณ
ที่เสนอขอ (บาท)
(6)</t>
  </si>
  <si>
    <t>1. จังหวัด/กลุ่มจังหวัดกรอกข้อมูลเฉพาะช่องที่ (1) - (6)</t>
  </si>
  <si>
    <t>งบประมาณ
ที่เห็นควรสนับสนุนภายในกรอบวงเงิน(บาท)/ Y1
(7)</t>
  </si>
  <si>
    <t>งบประมาณ
ที่เห็นควรสนับสนุนเกินกรอบวงเงิน (บาท)/ Y2
(8)</t>
  </si>
  <si>
    <t>งบประมาณ
ที่ไม่เห็นควรสนับสนุน (บาท)
(9)</t>
  </si>
  <si>
    <t xml:space="preserve">ความเห็นของฝ่ายเลขานุการ
(10)
</t>
  </si>
  <si>
    <t>1  หมายถึง  ยุทธศาสตร์ชาติด้านความมั่นคง</t>
  </si>
  <si>
    <t>2  หมายถึง  ยุทธศาสตร์ชาติด้านการสร้างความสามารถในการแข่งขัน</t>
  </si>
  <si>
    <t>3  หมายถึง  ยุทธศาสตร์ชาติด้านการพัฒนาและเสริมสร้างศักยภาพทรัพยากรมนุษย์</t>
  </si>
  <si>
    <t>4  หมายถึง  ยุทธศาสตร์ชาติด้านการสร้างโอกาสและความเสมอภาคทางสังคม</t>
  </si>
  <si>
    <t>5  หมายถึง  ยุทธศาสตร์ชาติด้านการสร้างการเติบโตบนคุณภาพชีวิตที่เป็นมิตรกับสิ่งแวดล้อม</t>
  </si>
  <si>
    <t>6  หมายถึง  ยุทธศาสตร์ชาติด้านการปรับสมดุลและพัฒนาระบบการบริหารจัดการภาครัฐ</t>
  </si>
  <si>
    <t xml:space="preserve">2. ช่องที่ (5) ระบุความสอดคล้องกับยุทธศาสตร์ชาติระยะ 20 ปี โดยให้ระบุหมายเลขของยุทธศาสตร์ชาติ ดังนี้ </t>
  </si>
  <si>
    <t>ประเด็นยุทธศาสตร์ที่ 2 การพัฒนาสังคม เสริมสร้างศักยภาพคน ชุมชนที่น่าอยู่ และทรัพยากรธรรมชาติอุดมสมบูรณ์อย่างยั่งยืน</t>
  </si>
  <si>
    <t>ประเด็นยุทธศาสตร์ที่ 3 การเสริมสร้างความมั่นคง พัฒนาโครงสร้างพื้นฐานและเชื่อมโยงการคมนาคม</t>
  </si>
  <si>
    <t>รวม 3  ประเด็นการพัฒนา</t>
  </si>
  <si>
    <t xml:space="preserve">ประเด็นยุทธศาสตร์ที่ 1 การสร้างเสริมเศรษฐกิจที่เข้มแข็งจากฐานเกษตรอุตสาหกรรม ผลผลิตฮาลาล การค้า การบริการและการท่องเที่ยว </t>
  </si>
  <si>
    <t>สรุปผลการพิจารณากลั่นกรองแผนปฏิบัติราชการประจำปีงบประมาณ พ.ศ. 2563  จังหวัดปัตตานี</t>
  </si>
  <si>
    <t>โครงการเสริมสร้างความมั่นคงด้านโครงสร้างพื้นฐานตามแนวทางประชารัฐจังหวัดปัตตานี</t>
  </si>
  <si>
    <t>การเสริมสร้างความมั่นคง พัฒนาโครงสร้างพื้นฐานและเชื่อมโยงการคมนาคม</t>
  </si>
  <si>
    <t>1.กิจกรรมก่อสร้างถนนคอนกรีตเสริมเหล็ก สายสระน้ำกูแบสีรา
 บ้านกูแบสีรา หมู่ที่ 4 ต. กอลำอ.ยะรัง จ.ปัตตานี
2.กิจกรรมก่อสร้างถนนคอนกรีตเสริมเหล็กทางเข้าหมู่บ้านละโพ๊ะ
 หมู่ที่ 3 ต.ป่าไร่ อ.แม่ลาน จ.ปัตตานี
3. กิจกรรมปรับปรุงถนนผิวจราจรแอสฟัลท์ติกคอนกรีต ความกว้าง 5.00 เมตร ระยะทาง 1.800 กิโลเมตร สายมัสยิดเชื่อมหนองแรด  หมู่ 3 ตำบลท่าด่าน ตำบลตะโละกาโปร์ อำเภอยะหริ่ง จังหวัดปัตตานี
4.กิจกรรมก่อสร้างถนนคอนกรีตเสริมเหล็ก สายโต๊ะหะ หมู่ที่ 10
 ต.เตราะบอน อ.สายบุรี จ.ปัตตานี
5.กิจกรรมก่อสร้างถนนลาดยางสายหน้าอบต. หมู่ที่ 1 ถึงทางเข้า 
หมู่ที่ 2 บ้านโคกหมัก อ.หนองจิก จ.ปัตตานี
6.กิจกรรมซ่อมสร้างถนนลาดยางแอสฟัสท์ติกคอนกรีต สายรอบหมู่บ้าน หมู่ที่ 8 ต.ปะกาฮะรัง อ.เมืองปัตตานี จ.ปัตตานี</t>
  </si>
  <si>
    <t>7.กิจกรรมก่อสร้างถนนคอนกรีตเสริมเหล็กสายชลประทาน หมู่ที่ ๑,2 ต.ตะบิ้ง อ.สายบุรี จ.ปัตตานี
8. กิจกรรมก่อสร้างถนนคอนกรีตเสริมเหล็กสายบ้านตันหยง หมู่ที่ 3 
ต.ม่วงเตี้ย อ.แม่ลาน จ.ปัตตานี
9. กิจกรรมก่อสร้างถนนลาดยางชนิดผิวจราจรพาราแอสฟัลท์ติก
 หมู่ที่ 5 บ้านกูแบกีแย  อ.หนองจิก จ.ปัตตานี
10. กิจกรรมซ่อมแซมสะพานข้ามคลอง D2 ต.ป่าไร่ ม.5 จำนวน 2 แห่ง
11. กิจกรรมก่อสร้างถนนคอนกรีตเสริมเหล็กสายแบหะ หมู่ที่ 2
 ต.ตะโละกาโปร์ อ.ยะหริ่ง จ.ปัตตานี
12. กิจกรรมก่อสร้างคูระบายน้ำ คสล. ถนนบ่อทอง – ควนคูหา ทางไปสุสานจีน อ.หนองจิก จ.ปัตตานี
13. กิจกรรมปรับปรุงแหล่งน้ำเพื่อแก้ไขปัญหาน้ำท่วมและเพื่อส่งเสริมการเกษตร หมู่ที่ 7 ต.ปะกาฮะรัง อ.เมืองปัตตานี จ.ปัตตานี</t>
  </si>
  <si>
    <t>14.กิจกรรมก่อสร้างคูระบายน้ำ คสล. สายบ่อทอง – ยะรัง ทั้งสองฝั่ง
 อ.หนองจิก จ.ปัตตานี
15. กิจกรรมก่อสร้างถนนคอนกรีตเสริมเหล็กสายอบต.บาราโหม เชื่อมต่อตำบลตันหยงลุโละ หมู่ที่ 2 อ.เมืองปัตตานี จ.ปัตตานี
16. กิจกรรมปรับปรุงแหล่งน้ำเพื่อแก้ไขปัญหาน้ำท่วมและเพื่อส่งเสริมการเกษตร บ้านจือโร๊ะ  หมู่ที่ 6 ต.บานา อ.เมืองปัตตานี จ.ปัตตานี
17. กิจกรรมก่อสร้างถนนคอนกรีตเสริมเหล็ก ถนนสายบ้านลูกา บ้านบือแนกือบง หมู่ที่ 3 ต.ประจันอ.ยะรัง จ.ปัตตานี
18. กิจกรรมขุดลอกสายตุเวาะ - บางเก่า หมืที่2 และหมู่ที่ 4 ต.ปะเสยะวอ อ.สายบุรี จ.ปัตตานี</t>
  </si>
  <si>
    <t xml:space="preserve">19. กิจกรรมก่อสร้างถนนลาดยางริมคลองชลประทาน หมู่ที่ 9,8,7,6,3 และหมู่ที่ 5 อ.หนองจิก จ.ปัตตานี
20. กิจกรรมก่อสร้างถนนคอนกรีตเสริมเหล็ก สายเจาะกือบง – ชลประทาน บ้านเจาะกือบง หมู่ที่ 3 ต.กอลำ อ.ยะรัง จ.ปัตตานี
21. กิจกรรมขุดลอกคลองกอตอ (ช่วงตะบิ้งรูโบ๊ะ – จลาโก) หมู่ที่ 3,4 และ 6 ต.มะนังดาลำ อ.สายบุรี จ.ปัตตานี
22. กิจกรรมก่อสร้างคูระบายน้ำคอนกรีตเสริมเหล็ก สานสะโหร่ง - สถานีตำรวตภูธรโสร่ง หมู่ที่ 3 บ้านโสร่ง ต.เขาตูม อ.ยะรัง
       </t>
  </si>
  <si>
    <t>โครงการป้องกันและแก้ไขปัญหายาเสพติดจังหวัดปัตตานี</t>
  </si>
  <si>
    <t xml:space="preserve">๑. กิจกรรมประชาสัมพันธ์ต้านภัยยาเสพติด(นโยบายผู้ว่าราชการจังหวัด คำสอนศาสนา       ตู้ปณ รับแจ้งเหตุ ๓๕   
๒. บรรยายให้ความรู้โดยวิทยากรพิเศษ  
๓. เปิดลานการแสดงกิจกรรมด้านดนตรี ศิลปวัฒนธรรมต้านภัยยาเสพติด จังหวัดปัตตานี 
๔. จัดอบรมให้ความรู้และพัฒนาศักยภาพสถาบันศึกษาปอเนาะ นำร่อง 
๕. วันรณรงค์ต่อต้านยาเสพติดโลก   
๖. สนับสนุนการปฏิบัติหน้าที่ของชุดปฏิบัติการร่วมออกปฏิบัติหน้าที่สำรวจ ค้นหา ผู้ค้า และผู้ป่วยยาเสพติด ในตำบล ทุกตำบล  
๗. สนับสนุนเป็นค่าชุดปฏิบัติการร่วม ๓ ฝ่าย ปฏิบัติการด้านการปราบปรามผู้ค้ายาเสพติดในทุกอำเภอ   
๘. การจัดค่ายพักพิงเพื่อการบำบัด (Camp ๓๕)
</t>
  </si>
  <si>
    <t xml:space="preserve">๙. สนับสนุนค่าประกอบเลี้ยงให้กับ ผู้ใช้ ผู้เสพ ผู้ติด ที่ผ่านการบำบัดรักษายาเสพติด   
๑๐. ฝึกอบรมวิชาชีพพร้อมมอบวัสดุอุปกรณ์ ใช้ในการประกอบอาชีพ แก่ผู้ผ่านการบำบัดที่ไม่กลับมาเสพซ้ำต่อเนื่องกัน ๓ เดือน   
๑๑. การบริหารจัดการศูนย์อำนวยการป้องกันและปราบปรามยาเสพติดจังหวัดปัตตานี  
 ๑๒. จัดซื้อชุดตรวจสารเสพติด สนับสนุนดำเนินกิจกรรม ปัตตานีสีขาว ปลอดยาเสพติด 
</t>
  </si>
  <si>
    <t xml:space="preserve">โครงการปัตตานีเมืองปลอดเหตุ พัฒนาพื้นที่สู่ความสันติสุขที่ยั่งยืน
</t>
  </si>
  <si>
    <t xml:space="preserve">โครงการสร้างความเข้มแข็งทางด้านวัฒนธรรมท้องถิ่น
</t>
  </si>
  <si>
    <t xml:space="preserve">1. เมืองตานี เมืองคนดี เมืองพหุวัฒนธรรม
2. การจัดงานสมัชชาคุณธรรมจังหวัดปัตตานี 
3. ตลาดนัดศิลปะเมืองตานี
4. ปัตตานีเมืองงามวัฒนธรรม  ๓ วิถี
5. เสริมสร้างสังคมพหุวัฒนธรรม/ แสง สี เสียง สื่อผสมสายน้ำแห่งพหุวัฒนธรรม
6. การสำรวจคัดสรรเรื่องเล่าและการพัฒนาผู้เล่าเรื่องเพื่อส่งเสริมการเรียนรู้อย่างสร้างสรรค์
</t>
  </si>
  <si>
    <t xml:space="preserve">โครงการ TO BE NUMBER ONE
</t>
  </si>
  <si>
    <t xml:space="preserve">๑. มหกรรมรวมพลและประกวดชมรม TO BE NUMBER ONE ระดับจังหวัด ประจำปี 2563 
๒. พัฒนาศักยภาพแกนนำชมรม TO BE NUMBER ONE ในสถานศึกษา
๓. พัฒนาศักยภาพแกนนำชมรม TO BE NUMBER ONE ในชุมชน จังหวัดปัตตานี ประจำปี 2563
4. พัฒนาศักยภาพแกนนำชมรม TO BE NUMBER ONE ในสถานประกอบการ จังหวัดปัตตานี
5. เข้าร่วมการประกวดจังหวัดและชมรม TO BE NUMBER ONE ระดับภาคใต้ ประจำปี 2563
6. เข้าร่วมการประกวดจังหวัดและชมรม TO BE NUMBER ONE ระดับประเทศ ประจำปี 2563
</t>
  </si>
  <si>
    <t>โครงการเมืองแห่งฟุตบอล ตามสไตล์ปัตตานี</t>
  </si>
  <si>
    <t xml:space="preserve">1. ฝึกอบรมเชิงปฏิบัติการแบบมีส่วนร่วม 
กิจกรรมย่อยที่ 1.1 พัฒนาผู้ตัดสินกีฬาฟุตบอล
กิจกรรมย่อยที่ 1.2 พัฒนาผู้ฝึกสอนกีฬาฟุตบอล (โค้ช)
กิจกรรมย่อยที่ 1.3 พัฒนาผู้เล่นกีฬาฟุตบอล
</t>
  </si>
  <si>
    <t>โครงการเพิ่มประสิทธิภาพการใช้น้ำเพื่อการเกษตร บรรเทาภัยแล้งและอุทกภัย</t>
  </si>
  <si>
    <t xml:space="preserve">1. กิจกรรมคันกั้นน้ำบ้านถนน พร้อมอาคารประกอบ ตำบลถนน อำเภอมายอ จังหวัดปัตตานี
2. กิจกรรมปรับปรุงคูส่งน้ำดาดคอนกรีต บ้านกูแบสีรา ตำบลกอลำ อำเภอยะรัง จังหวัดปัตตานี ปากคูกว้าง ๑.๓๐ เมตร ความลึก ๐.๕๐ เมตร ก้นคูกว้าง ๐.๓๐ เมตร ทางลำเลียงกว้าง ๒.๕๐ เมตรอาคารประกอบ๓๕ แห่ง ความยาว ๑,๒๐๐ เมตร
3. กิจกรรมคันกั้นน้ำเค็มคลองยะหริ่ง พร้อมอาคารประกอบ ตำบลตันหยง อำเภอยะหริ่ง จังหวัดปัตตานี
4. กิจกรรมรับปรุงคูส่งน้ำ ทรบ.บ้านบือแนลาแล หมู่ที่ ๘ ตำบลปล่องหอยอำเภอกะพ้อ จังหวัดปัตตานี คูกว้าง ๐.๖๐ เมตร ความลึก ๐.๖๐ เมตร ความยาว ๑,๕๐๐ เมตร
5. กิจกรรมคันกั้นน้ำบ้านสาบัน พร้อมอาคารตำบลสาบัน อำเภอยะหริ่ง จังหวัดปัตตานี 
</t>
  </si>
  <si>
    <t xml:space="preserve">โครงการปรับปรุงแหล่งน้ำตามธรรมชาติเพื่อการอุปโภค-บริโภค และรองรับปัญหาอุทกภัยและภัยแล้ง จังหวัดปัตตานี
</t>
  </si>
  <si>
    <t xml:space="preserve">1. ก่อสร้างคันกั้นน้ำบ้านท่าด่าน หมู่ที่ ๓ ตำบลตะโละกาโปร์ 
อำเภอยะหริ่ง จังหวัดปัตตานี กว้าง 4.00 ยาว 2,000.00 ลึก 5.00
</t>
  </si>
  <si>
    <t>โครงการปัตตานีเมืองน่าอยู่เมืองสีเขียว</t>
  </si>
  <si>
    <t xml:space="preserve">1. กิจกรรมปัตตานี 4.0 สร้างเมืองน่าอยู่ 
2. กิจกรรมปัตตานีเมืองสีเขียว สร้างเมืองน่าอยู่
</t>
  </si>
  <si>
    <t>โครงการสนับสนุนการศึกษาของเยาวชนจังหวัดปัตตานี</t>
  </si>
  <si>
    <t xml:space="preserve">1. กิจกรรมกีฬากรีฑา นักเรียน นักศึกษา ต้านภัยยาเสพติดจังหวัดปัตตานี
2. กิจกรรมชุมนุมลูกเสือจังหวัดปัตตานี
</t>
  </si>
  <si>
    <t>โครงการปฏิรูปการเรียนรู้แบบพลิกโฉมสู่ศตวรรษที่ 21</t>
  </si>
  <si>
    <t xml:space="preserve">1. กิจกรรมมหกรรมการจัดการความรู้แบบพลิกโฉมสู่ไทยแลนด์ 4.0
2. กิจกรรมนักเรียนนวัตกรรมสู่ผู้ประกอบการ Young Start Up จังหวัดปัตตานี
</t>
  </si>
  <si>
    <t xml:space="preserve">โครงการส่งเสริมการพัฒนาและอนุรักษ์ศูนย์ศึกษาธรรมชาติป่าชายเลนยะหริ่ง 
</t>
  </si>
  <si>
    <t xml:space="preserve">1. กิจกรรมปรับปรุงสะพานทางเดินศึกษาธรรมชาติป่าชายเลนยะหริ่ง จังหวัดปัตตานี
   - ปรับปรุงสะพานทางเดินศึกษาธรรมชาติที่มีสภาพเก่าและชำรุด ขนาด 1.3 เมตร ยาว 900 เมตร   
2. กิจกรรมปรับปรุงหอศึกษาธรรมชาติป่าชายเลนยะหริ่ง จังหวัดปัตตานี (หอดูนก)
  - ปรับปรุงหอศึกษาธรรมชาติ (หอดูนก) ที่มีสภาพชำรุดทรุดโทรม ความสูง 13.25 เมตร 
</t>
  </si>
  <si>
    <t xml:space="preserve">โครงการขยายผลโครงการอันเนื่องมาจากพระราชดำริ
</t>
  </si>
  <si>
    <t xml:space="preserve">๑. ขยายผลโครงการเกษตรเพื่ออาหารกลางวันตามพระราชดำริและเศรษฐกิจพอเพียง 
๒. บริหารจัดการศูนย์ประสานงานโครงการอันเนื่องมาจากพระราชดำริ
๓. เสริมสร้างการเรียนรู้และอนุรักษ์พันธุกรรมพืชของจังหวัดปัตตานีในระดับโรงเรียน
4. สืบสานภูมิปัญญา พัฒนาด้านการผลิต ส่งเสริมคุณภาพชีวิตสมาชิกศูนย์ศิลปาชีพกลุ่มทอผ้าบ้านตรัง หมู่ที่ 2 ตำบลตรัง อำเภอมายอ จังหวัดปัตตานี 
</t>
  </si>
  <si>
    <t>โครงการส่งเสริมและพัฒนาศักยภาพการผลิตพืชเศรษฐกิจรองรับเมืองเกษตรอุตสาหกรรม</t>
  </si>
  <si>
    <t xml:space="preserve">1. พัฒนาศักยภาพการผลิตข้าว 
๒. พัฒนาศักยภาพการผลิตยางพารา
3. พัฒนาศักยภาพการผลิตปาล์มน้ำมัน
4. พัฒนาศักยภาพการผลิตมะพร้าว
5. พัฒนาศักยภาพการผลิตไม้ผล
6. จัดงานแสดงสินค้าผลผลิตการเกษตรจังหวัดปัตตานี 
</t>
  </si>
  <si>
    <t>โครงการเพิ่มผลผลิตปศุสัตว์อุตสาหกรรม ปศุสัตว์ก้าวหน้าครบวงจร</t>
  </si>
  <si>
    <t xml:space="preserve">1. ส่งเสริมการเลี้ยงแพะนม เพื่อพัฒนาเครือข่ายและเพิ่มรายได้ในครัวเรือน
2. เพิ่มฐานการผลิตแพะเนื้อ เพื่อพัฒนาตลาดกลางปศุสัตว์สู่ความยั่งยืนก้าวหน้าอย่างครบวงจร
3. พัฒนาประสิทธิภาพและเพิ่มฐานการผลิตสัตว์ปีก เพื่อรองรับอุตสาหกรรมฮาลาล
</t>
  </si>
  <si>
    <t>โครงการส่งเสริมกระตุ้นเศรษฐกิจตลาดกลางปศุสัตว์จังหวัดชายแดนภาคใต้</t>
  </si>
  <si>
    <t xml:space="preserve">1. จัดประกวดปศุสัตว์กระตุ้นการตลาดกลางปศุสัตว์  
2. จัดประกวดสินค้าเกษตรกระตุ้นการตลาดกลางปศุสัตว์ 
</t>
  </si>
  <si>
    <t xml:space="preserve">1. พัฒนา บ่มเพาะ และคัดสรรกลุ่มผลิตภัณฑ์เกษตรฮาลาล 
2. จัดแสดงสินค้าและประชุมนานาชาติด้านฮาลาล 2563 (World Halal Expo 2020) จ.ปัตตานี 
3. จับคู่ธุรกิจ (Business Matching) 
4. เชื่อมโยงตลาดสินค้าฮาลาลชายแดนใต้ สู่ตลาดโลก
   </t>
  </si>
  <si>
    <t>โครงการพัฒนาแรงงานคุณภาพรองรับอุตสาหกรรมอาหาร การค้าและการบริการมาตรฐานฮาลาล</t>
  </si>
  <si>
    <t>1. พัฒนาแรงงานคุณภาพรองรับอุตสาหกรรมอาหาร การค้า
และการบริการมาตรฐานฮาลาล</t>
  </si>
  <si>
    <t xml:space="preserve">โครงการจัดหาตลาดเพื่อเพิ่มมูลค่าสินค้าฮาลาล
</t>
  </si>
  <si>
    <t xml:space="preserve">1. การจัดงานแสดงสินค้าและเจรจาการค้า ณ ห้างสรรพสินค้าในภูมิภาคอื่น
กิจกรรมย่อยที่ 1.1 การจัดประชุมผู้ประกอบการและผู้เกี่ยวข้องในการคัดเลือกและเตรียมความพร้อม (จำนวน 1 ครั้ง /กลุ่มเป้าหมาย 50 ราย/ ในพื้นที่ จังหวัดปัตตานี ) 
กิจกรรมย่อยที่ 1.2 การสำรวจพื้นที่การจัดงานแสดง/จำหน่าย สินค้าในภูมิภาคอื่น ประกอบด้วย 
    ๑) การเดินทางเพื่อสำรวจพื้นที่การจัดงานและเจรจาร้านขายของฝากเป้าหมาย (จำนวน 1 ครั้ง/ เจ้าหน้าที่ 3 คน / ในพื้นที่จังหวัดสงขลา)
    ๒) การจัดงานแสดง/จำหน่ายสินค้า ณ ห้างสรรพสินค้า ในภูมิภาคอื่น และเจรจาเชื่อมโยงสินค้า 
2. ติดตามและประเมินผล
กิจกรรมย่อยที่ ๒.๑ การจัดประชุมผู้ประกอบการและผู้เกี่ยวข้อง เพื่อสรุปผลโครงการพร้อมจัดทำเอกสาร (จำนวน 1 ครั้ง/กลุ่มเป้าหมาย 50 ราย/ในพื้นที่จังหวัดปัตตานี
3 จัดมหกรรมแสดงสินค้า OTOP และของดีจังหวัดปัตตานี
</t>
  </si>
  <si>
    <t xml:space="preserve">โครงการพัฒนาศักยภาพด้านการท่องเที่ยวจังหวัดปัตตานี </t>
  </si>
  <si>
    <t xml:space="preserve">1. สร้างกลไกในการสื่อสารและประชาสัมพันธ์ภาพลักษณ์และความเชื่อมั่นแก่นักลงทุน คู่ค้าและนักท่องเที่ยว 1
กิจกรรมย่อยที่ 1.1. ประชาสัมพันธ์ภาพลักษณ์ปัตตานีเชิงรุก "Insight Pattani, Inlove Pattani" 
กิจกรรมย่อยที่ 1.2. ค่าใช้จ่ายในจัดทำสกู๊ปประชาสัมพันธ์การท่องเที่ยวปัตตานีผ่านสื่อนิตยสารสายการบิน จำนวน 2 สายการบิน 
กิจกรรมย่อยที่ 1.3. ค่าจ้างเหมาเอกชนดำเนินงานเกี่ยวกับการประชาสัมพันธ์เสริมสร้างภาพลักษณ์การท่องเที่ยว และส่งเสริมเมืองแห่งการค้าและการลงทุน
2. พัฒนาศักยภาพสินค้าและบริการด้านการท่องเที่ยวเชิงนิเวศน์วัฒนธรรมของจังหวัดเพื่อรองรับและเชื่อมโยงการท่องเที่ยว 
กิจกรรมย่อยที่ 2.1 งานมหกรรมท่องเที่ยวของดีเมืองตานี ต.รูสะมิแล 
อ.เมือง จ.ปัตตานี 
กิจกรรมย่อยที่ 2.2 จัดงานมหกรรมท่องเที่ยวสายน้ำปัตตานี : Pattani Water Festival   ต.สะบารัง อ.เมือง จ.ปัตตานี
กิจกรรมย่อยที่ 2.3 การแข่งขัน “ปัตตานีมาราธอน 2563 : Pattani Marathon 2020” 
กิจกรรมย่อยที่ 2.4 การแข่งขันฟุตบอลระดับเยาวชนอายุไม่เกิน ๑7 ปี “Pattani League 2020”
กิจกรรมย่อยที่ 2.5 ส่งเสริมและพัฒนาศักยภาพการท่องเที่ยวเชิงกีฬาจังหวัดปัตตานี 
3. เสริมสร้างความเข้มแข็งของตลาดท่องเที่ยวเดิม เพิ่มตลาดท่องเที่ยวใหม่ รองรับการขยายตัวของการท่องเที่ยว
กิจกรรมย่อยที่ 3.1 เสริมสร้างความเข้มแข็งของตลาดท่องเที่ยวเดิม และเพิ่มตลาดท่องเที่ยวใหม่  (2,250,000 บาท)
4. พัฒนาศักยภาพเทศกาลงานประเพณีวัฒนธรรมท้องถิ่นเพื่อความสันติสุข และรองรับเขตพัฒนาการท่องเที่ยวพหุวัฒนธรรมชายแดนใต้
กิจกรรมย่อยที่ 4.๑. จัดโครงการส่งเสริมศิลปะ วัฒนธรรม ศาสนา เพื่อแก้ไขปัญหาจังหวัดชายแดนภาคใต้ (งานประเพณีชักพระโคกโพธิ์ ครั้งที่ 70 และมหกรรมสินค้าชุมชน “หนึ่งตำบล หนึ่งผลิตภัณฑ์”) ที่ว่าการอำเภอโคกโพธิ์ ต.โคกโพธิ์ อ.โคกโพธิ์จ.ปัตตานี 
กิจกรรมย่อยที่ 4.๒. ค่าจ้างจัดงานเทศกาลสมโภชศาลเจ้าเล่าเอี๊ยะกง 
ต.ตะลุบัน อ.สายบุรีจ.ปัตตานี 
กิจกรรมย่อยที่ 4.๓. ค่าจ้างจัดงานเทศกาล “มหาสงกรานต์ อิ่มบุญ อิ่มใจ ไปสรงน้ำหลวงปู่ทวดที่วัดช้างให้” ณ วัดช้างให้ อ.โคกโพธิ์ จ.ปัตตานี
กิจกรรมย่อยที่ 4.๔. ค่าจ้างจัดกิจกรรมส่งเสริม “เทศกาลรอมฎอน เดือนแห่งศรัทธาสันติสุข” สนับสนุนงบประมาณให้อำเภอดำเนินการ(โดยจัดสรรให้ตามจำนวนตำบล 30,000 บาท x 115 ตำบล = 3,450,000 บาท)
กิจกรรมย่อยที่ 4.๕. ค่าจ้างจัดกิจกรรมส่งเสริม “เทศกาลฮารีรายอ ช่วงเวลาแห่งความสุขและมิตรภาพ”สนับสนุนงบประมาณดำเนินการ อำเภอละ 200,000 บาท
กิจกรรมย่อยที่ 4.๖. กิจกรรมส่งเสริมเทศกาล งานประเพณี กิจกรรมการท่องเที่ยวระดับอำเภอ “๑ อำเภอ ๑ เทศกาลส่งเสริมท่องเที่ยว” สนับสนุนงบประมาณดำเนินการ อำเภอละ 300,000 บาท
</t>
  </si>
  <si>
    <t xml:space="preserve">โครงการเพิ่มศักยภาพผลผลิตสัตว์น้ำเพื่อเพิ่มรายได้แก่ประมงพื้นบ้านและแก้ไขปัญหาประมง
                                        </t>
  </si>
  <si>
    <r>
      <rPr>
        <sz val="14"/>
        <color theme="1"/>
        <rFont val="TH SarabunIT๙"/>
        <family val="2"/>
      </rPr>
      <t>1.</t>
    </r>
    <r>
      <rPr>
        <b/>
        <sz val="14"/>
        <color theme="1"/>
        <rFont val="TH SarabunIT๙"/>
        <family val="2"/>
      </rPr>
      <t xml:space="preserve"> </t>
    </r>
    <r>
      <rPr>
        <sz val="14"/>
        <color theme="1"/>
        <rFont val="TH SarabunIT๙"/>
        <family val="2"/>
      </rPr>
      <t xml:space="preserve">ส่งเสริมฟื้นฟูและอนุรักษ์พันธุ์ปูม้าจังหวัดปัตตานี       
2. จัดทำและวางซั้งเชือกเพื่ออนุรักษ์และฟื้นฟูทรัพยากรชายฝั่งทะเล
3. การยกระดับการเพาะเลี้ยงปลาสลิดสู่มาตรฐานฟาร์ม
4. การแปรรูปผลิตภัณฑ์เป็นกุ้งบล็อก,กุ้งผง
5. การสร้างเขตอนุรักษ์สัตว์น้ำในชุมชน
6. กิจกรรมที่ 6 กิจกรรมปรับปรุงเรือประมงประเภทเครื่องมืออวนล้อมจับเพื่อลดแรงงานโดยใช้เทคโนโลย และเครื่องมือทุ่นแรงที่เหมาะสม
</t>
    </r>
    <r>
      <rPr>
        <b/>
        <sz val="14"/>
        <color theme="1"/>
        <rFont val="TH SarabunIT๙"/>
        <family val="2"/>
      </rPr>
      <t xml:space="preserve">
</t>
    </r>
  </si>
  <si>
    <t xml:space="preserve">โครงการพัฒนาผู้ประกอบการเพื่อขยายการตลาด และการลงทุน
</t>
  </si>
  <si>
    <t xml:space="preserve">1 กิจกรรมพัฒนาผู้ประกอบการรายเดิมโดยการสร้างนักวินิจฉัยมืออาชีพของส่วนราชการ
2. ส่งเสริมและพัฒนานักธุรกิจรายใหม่ (Start up) </t>
  </si>
  <si>
    <t xml:space="preserve">โครงการเสริมสร้างความสามารถจัดการครัวเรือนยากจนในการจัดการชีวิตตนเองได้อย่างยั่งยืน
</t>
  </si>
  <si>
    <t xml:space="preserve">1. ส่งเสริมและสนับสนุนครัวเรือนยากจนตามแนวปรัชญาของเศรษฐกิจพอเพียง จำนวน ๑,๐๐๐ ครัวเรือน
2. มหกรรมแสดงผลงานครัวเรือนยากจนจังหวัดปัตตานี ๑ ครั้ง
ระดับจังหวัด
</t>
  </si>
  <si>
    <t xml:space="preserve">โครงการรักษาความสงบเรียบร้อย ป้องกันปราบปรามอาชญากรรม และสืบสวนหาข่าวการก่อความไม่สงบในพื้นที่ </t>
  </si>
  <si>
    <t>1. ป้องกันปราบปรามอาชญากรรม ลืบสวนหาข่าว
๒. อบรมเชิงปฏิบัติการด้านการสืบสวนสอบสวนคดีความมั่นคง
๓. อบรมเชิงปฏิบัติการด้านการข่าวให้แก่เยาวชนผู้แจ้งข่าวอาชญากรรม</t>
  </si>
  <si>
    <t>โครงการส่งเสริมและพัฒนาศักยภาพการใช้พื้นที่การเกษตรในเขตชลประทาน</t>
  </si>
  <si>
    <t xml:space="preserve">1. กิจกรรมเพิ่มประสิทธิภาพการผลิตข้าวในเขตชลประทาน
๒. กิจกรรมเพิ่มประสิทธิภาพระบบน้ำในสวนไม้ผล
</t>
  </si>
  <si>
    <t>โครงการส่งเสริมสถาบันเกษตรกรเป็นองค์กรขับเคลื่อนเศรษฐกิจที่เข้มแข็ง</t>
  </si>
  <si>
    <t>1. การอบรมเพื่อพัฒนาศักยภาพในการบริหารจัดการตลาด 
2. สนับสนุนอุปกรณ์เพื่อพัฒนาการผลิตและการตลาดแก่สถาบันเกษตรกร</t>
  </si>
  <si>
    <t xml:space="preserve">โครงการปรับปรุงถนนลาดยางพาราแอสฟัลต์ติก เพื่อพัฒนาโครงข่ายคมนาคม และระบบโลจิสติกส์ </t>
  </si>
  <si>
    <t>1. ปรับปรุงถนนลาดยางพาราแอสฟัลต์ติกคอนกรีตสายวงเวียนขนส่ง - มอ.ปัตตานี อ.เมือง จ.ปัตตานี ระยะทาง 0.550 กม.</t>
  </si>
  <si>
    <t xml:space="preserve">โครงการปรับปรุงถนนลาดยางพาราแอสฟัลติกส์เพื่อบรรเทาความเดือดร้อนของประชาชนและส่งเสริมการท่องเที่ยวน้ำตกโผงโผง ต.ปากล่อ อ.โคกโพธิ์ จ.ปัตตานี  
</t>
  </si>
  <si>
    <t>๑. ปรับปรุงถนนลาดยางพาราแอสฟัลต์ติกคอนกรีต สายแยกทล.409 – น้ำตกโผงโผง ต.ปากล่อ อ.โคกโพธิ์ จ.ปัตตานี ระยะทาง 4.70 กม.
 ผิวจราจรกว้าง 6.00 ม. ไหล่ทางข้างละ 1.00 – 1.50 ม. พร้อมคูระบายน้ำสองข้างของถนน และติดตั้งไฟฟ้าแสงสว่างบนเส้นทาง พร้อมอุปกรณ์อำนวยความสะดวกและปลอดภัยทางถนน</t>
  </si>
  <si>
    <t>โครงการปรับปรุงถนนทางหลวงหมายเลข ๔๓ ตอน ปาแด - เกาะเปาะ บริเวณ กม.๗๖+๘๕๐</t>
  </si>
  <si>
    <t>1. ปรับปรุงถนนทางหลวงหมายเลข ๔๓ ตอน ปาแด - เกาะเปาะ บริเวณ กม.๗๖+๘๕๐ ปรับปรุงผิวจราจรจากผิวแอสฟัลต์เป็นผิวคอนกรีต ตามมาตรฐานงานทางของกรมทางหลวง ด้าน LT.และ RT. ระยะทางประมาณข้างละ ๔๐๐ เมตร</t>
  </si>
  <si>
    <t xml:space="preserve">โครงการปรับปรุงถนนทางหลวงหมายเลข ๔๒ ตอน นาจวก - ดอนรัก บริเวณ กม.๙๙+๕๙๐  </t>
  </si>
  <si>
    <t>1. ปรับปรุงถนนทางหลวงหมายเลข ๔๒ ตอน นาจวก - ดอนรัก บริเวณ กม.๙๙+๕๙๐ ปรับปรุงผิวจราจรจากผิวแอสฟัลต์เป็นผิวคอนกรีต ตามมาตรฐานงานทางของกรมทางหลวง ด้าน LT.และ RT. ระยะทางประมาณข้างละ ๔๐๐ เมตร</t>
  </si>
  <si>
    <t xml:space="preserve">โครงการปรับปรุงถนนทางหลวงหมายเลข ๔๒ ตอน ดอนรัก - บือแน บริเวณ กม.๑๑๒+๕๐๐ </t>
  </si>
  <si>
    <t>1. ปรับปรุงถนนทางหลวงหมายเลข ๔๒ ตอน ดอนรัก - บือแน บริเวณ กม.๑๑๒+๕๐๐ ปรับปรุงผิวจราจรจากผิวแอสฟัลต์เป็นผิวคอนกรีต ตามมาตรฐานงานทางของกรมทางหลวง ด้าน LT.และ RT. ระยะทางประมาณข้างละ ๔๐๐ เมตร</t>
  </si>
  <si>
    <t xml:space="preserve">การสร้างเสริมเศรษฐกิจที่เข้มแข็งจากฐานเกษตรอุตสาหกรรม ผลผลิตฮาลาล การค้า การบริการและการท่องเที่ยว </t>
  </si>
  <si>
    <t xml:space="preserve">การพัฒนาสังคม เสริมสร้างศักยภาพคน ชุมชนที่น่าอยู่ และทรัพยากรธรรมชาติอุดมสมบูรณ์อย่างยั่งยืน </t>
  </si>
  <si>
    <r>
      <t>๑.</t>
    </r>
    <r>
      <rPr>
        <b/>
        <sz val="14"/>
        <color theme="1"/>
        <rFont val="TH SarabunIT๙"/>
        <family val="2"/>
      </rPr>
      <t xml:space="preserve"> </t>
    </r>
    <r>
      <rPr>
        <sz val="14"/>
        <color theme="1"/>
        <rFont val="TH SarabunIT๙"/>
        <family val="2"/>
      </rPr>
      <t xml:space="preserve">ฝึกอบรมทบทวนและพัฒนาศักยภาพสมาชิกกองอาสารักษาดินแดน  
๒. ฝึกอบรมทางยุทธวิธีให้กับชุดรักษาความปลอดภัยหมู่บ้าน (ชรบ.) 
๓. วันคล้ายวันสถาปนากองอาสารักษาดินแดน
๔. การประชุมติดตาม ระดมความคิดเห็นการบูรณาการด้านความมั่นคงและปฏิบัติการด้านการข่าวจังหวัดปัตตานี
๕. จัดหายานพาหนะสำหรับภารกิจตรวจการและรักษาความปลอดภัย (รถจักรยานยนต์นำบขวน) พร้อมติดตั้งอุปกรณ์สัญญาณไฟฉุกเฉินและวิทยุสื่อสาร
๖. จัดประกวดชุดคุ้มครองตำบล (ชคต.) ที่มีผลการปฏิบัติงานดีเด่นประจำปี
7. จัดหาและติดตั้งระบบกล้องโทรทัศน์วงจรปิดรักษาความปลอดภัย 
เพิ่มประสิทธิภาพมาตรการรักษาความปลอดภัยชุดคุ้มครองตำบล (ชคต.)
8. ฝึกอบรมจัดตั้งชุดปฏิบัติการพิเศษประจำกองบังคับการกองอาสารักษาดินแดนจังหวัดปัตตานี
</t>
    </r>
  </si>
  <si>
    <t xml:space="preserve">9. เพิ่มศักยภาพข้าราชการฝ่ายปกครอง ที่รับผิดชอบในการบริหารงบประมาณการจัดทำโครงการด้านความมั่นคง
10. พัฒนาความสัมพันธ์ เยี่ยมเยียนประชาชน บำบัดทุกข์บำรุงสุข (จังหวัดเคลื่อนที่)
11. เพิ่มประสิทธิภาพคณะกรรมการหมู่บ้าน จังหวัดปัตตานี
12. จัดหาและติดตั้งระบบกล้องวงจรปิด CCTV อำเภอเมืองปัตตานี จังหวัดปัตตานี
13. ประชาสัมพันธ์เสริมสร้างความมั่งคงของจังหวัดปัตตานี
</t>
  </si>
  <si>
    <t>โครงการงานแสดงสินค้าและการประชุมสัมมนานานาชาติด้านฮาลาล 2563 (World Halal Expo 2020) จังหวัดปัตตานี</t>
  </si>
  <si>
    <r>
      <t xml:space="preserve">xxx,xxx,xxx </t>
    </r>
    <r>
      <rPr>
        <sz val="16"/>
        <color indexed="60"/>
        <rFont val="TH SarabunIT๙"/>
        <family val="2"/>
      </rPr>
      <t>(1)</t>
    </r>
  </si>
  <si>
    <r>
      <t xml:space="preserve">xx,xxx </t>
    </r>
    <r>
      <rPr>
        <sz val="16"/>
        <color indexed="60"/>
        <rFont val="TH SarabunIT๙"/>
        <family val="2"/>
      </rPr>
      <t>(3)</t>
    </r>
  </si>
  <si>
    <r>
      <t xml:space="preserve">xxx,xxx,xxx </t>
    </r>
    <r>
      <rPr>
        <sz val="16"/>
        <color indexed="60"/>
        <rFont val="TH SarabunIT๙"/>
        <family val="2"/>
      </rPr>
      <t>(2)</t>
    </r>
  </si>
  <si>
    <r>
      <t xml:space="preserve">xx,xxx </t>
    </r>
    <r>
      <rPr>
        <sz val="16"/>
        <color indexed="60"/>
        <rFont val="TH SarabunIT๙"/>
        <family val="2"/>
      </rPr>
      <t>(4)</t>
    </r>
  </si>
  <si>
    <t xml:space="preserve"> แบบฟอร์มการพิจารณากลั่นกรองแผนปฏิบัติราชการประจำปีงบประมาณ พ.ศ. 2563 จังหวัดปัตตานี</t>
  </si>
  <si>
    <t>หมายเหตุ : การจัดสรรตามกรอบวงเงินงบประมาณ ปี พ.ศ. 2563 ตามเกณฑ์ ก.บ.ภ. ของจังหวัดปัตตานี          .................................. บาท</t>
  </si>
</sst>
</file>

<file path=xl/styles.xml><?xml version="1.0" encoding="utf-8"?>
<styleSheet xmlns="http://schemas.openxmlformats.org/spreadsheetml/2006/main">
  <numFmts count="4">
    <numFmt numFmtId="41" formatCode="_-* #,##0_-;\-* #,##0_-;_-* &quot;-&quot;_-;_-@_-"/>
    <numFmt numFmtId="43" formatCode="_-* #,##0.00_-;\-* #,##0.00_-;_-* &quot;-&quot;??_-;_-@_-"/>
    <numFmt numFmtId="187" formatCode="_-* #,##0_-;\-* #,##0_-;_-* &quot;-&quot;??_-;_-@_-"/>
    <numFmt numFmtId="188" formatCode="#,##0_ ;\-#,##0\ "/>
  </numFmts>
  <fonts count="45">
    <font>
      <sz val="11"/>
      <color theme="1"/>
      <name val="Tahoma"/>
      <family val="2"/>
      <charset val="222"/>
      <scheme val="minor"/>
    </font>
    <font>
      <sz val="10"/>
      <name val="Arial"/>
      <family val="2"/>
    </font>
    <font>
      <sz val="11"/>
      <color indexed="8"/>
      <name val="Tahoma"/>
      <family val="2"/>
      <charset val="222"/>
    </font>
    <font>
      <sz val="9"/>
      <name val="Tahoma"/>
      <family val="2"/>
    </font>
    <font>
      <sz val="11"/>
      <color theme="1"/>
      <name val="Tahoma"/>
      <family val="2"/>
      <charset val="222"/>
      <scheme val="minor"/>
    </font>
    <font>
      <sz val="9"/>
      <color rgb="FFFF0000"/>
      <name val="Tahoma"/>
      <family val="2"/>
    </font>
    <font>
      <sz val="9"/>
      <color theme="1"/>
      <name val="Tahoma"/>
      <family val="2"/>
    </font>
    <font>
      <sz val="9"/>
      <color theme="3" tint="0.59996337778862885"/>
      <name val="Tahoma"/>
      <family val="2"/>
    </font>
    <font>
      <sz val="9"/>
      <color theme="3" tint="0.39997558519241921"/>
      <name val="Tahoma"/>
      <family val="2"/>
    </font>
    <font>
      <b/>
      <sz val="14"/>
      <name val="TH SarabunPSK"/>
      <family val="2"/>
    </font>
    <font>
      <sz val="16"/>
      <name val="TH SarabunPSK"/>
      <family val="2"/>
    </font>
    <font>
      <sz val="16"/>
      <color rgb="FFFF0000"/>
      <name val="TH SarabunPSK"/>
      <family val="2"/>
    </font>
    <font>
      <sz val="16"/>
      <color theme="1"/>
      <name val="TH SarabunPSK"/>
      <family val="2"/>
    </font>
    <font>
      <b/>
      <sz val="18"/>
      <name val="TH SarabunPSK"/>
      <family val="2"/>
    </font>
    <font>
      <sz val="14"/>
      <color theme="1"/>
      <name val="TH SarabunPSK"/>
      <family val="2"/>
    </font>
    <font>
      <sz val="9"/>
      <name val="TH SarabunPSK"/>
      <family val="2"/>
    </font>
    <font>
      <u/>
      <sz val="9"/>
      <name val="TH SarabunPSK"/>
      <family val="2"/>
    </font>
    <font>
      <sz val="14"/>
      <name val="TH SarabunPSK"/>
      <family val="2"/>
    </font>
    <font>
      <sz val="9"/>
      <color rgb="FFFF0000"/>
      <name val="TH SarabunPSK"/>
      <family val="2"/>
    </font>
    <font>
      <sz val="11"/>
      <name val="Tahoma"/>
      <family val="2"/>
    </font>
    <font>
      <sz val="9"/>
      <color theme="1"/>
      <name val="TH SarabunPSK"/>
      <family val="2"/>
    </font>
    <font>
      <sz val="9"/>
      <color theme="3" tint="0.59996337778862885"/>
      <name val="TH SarabunPSK"/>
      <family val="2"/>
    </font>
    <font>
      <sz val="16"/>
      <color theme="3" tint="0.59996337778862885"/>
      <name val="TH SarabunPSK"/>
      <family val="2"/>
    </font>
    <font>
      <b/>
      <sz val="16"/>
      <color rgb="FFC00000"/>
      <name val="TH SarabunPSK"/>
      <family val="2"/>
    </font>
    <font>
      <sz val="16"/>
      <color theme="3" tint="0.39997558519241921"/>
      <name val="TH SarabunPSK"/>
      <family val="2"/>
    </font>
    <font>
      <sz val="9"/>
      <color theme="3" tint="0.39997558519241921"/>
      <name val="TH SarabunPSK"/>
      <family val="2"/>
    </font>
    <font>
      <sz val="16"/>
      <color indexed="8"/>
      <name val="TH SarabunPSK"/>
      <family val="2"/>
    </font>
    <font>
      <sz val="14"/>
      <color theme="1"/>
      <name val="TH SarabunIT๙"/>
      <family val="2"/>
    </font>
    <font>
      <b/>
      <sz val="14"/>
      <color theme="1"/>
      <name val="TH SarabunIT๙"/>
      <family val="2"/>
    </font>
    <font>
      <sz val="16"/>
      <color rgb="FFFF0000"/>
      <name val="TH SarabunIT๙"/>
      <family val="2"/>
    </font>
    <font>
      <sz val="9"/>
      <name val="TH SarabunIT๙"/>
      <family val="2"/>
    </font>
    <font>
      <sz val="14"/>
      <name val="TH SarabunIT๙"/>
      <family val="2"/>
    </font>
    <font>
      <sz val="16"/>
      <name val="TH SarabunIT๙"/>
      <family val="2"/>
    </font>
    <font>
      <sz val="16"/>
      <color theme="1"/>
      <name val="TH SarabunIT๙"/>
      <family val="2"/>
    </font>
    <font>
      <b/>
      <sz val="18"/>
      <color indexed="8"/>
      <name val="TH SarabunIT๙"/>
      <family val="2"/>
    </font>
    <font>
      <b/>
      <sz val="16"/>
      <color indexed="8"/>
      <name val="TH SarabunIT๙"/>
      <family val="2"/>
    </font>
    <font>
      <b/>
      <sz val="14"/>
      <color indexed="8"/>
      <name val="TH SarabunIT๙"/>
      <family val="2"/>
    </font>
    <font>
      <b/>
      <sz val="14"/>
      <name val="TH SarabunIT๙"/>
      <family val="2"/>
    </font>
    <font>
      <sz val="16"/>
      <color indexed="60"/>
      <name val="TH SarabunIT๙"/>
      <family val="2"/>
    </font>
    <font>
      <b/>
      <sz val="16"/>
      <name val="TH SarabunIT๙"/>
      <family val="2"/>
    </font>
    <font>
      <sz val="16"/>
      <color theme="3" tint="0.59996337778862885"/>
      <name val="TH SarabunIT๙"/>
      <family val="2"/>
    </font>
    <font>
      <b/>
      <sz val="12"/>
      <name val="TH SarabunIT๙"/>
      <family val="2"/>
    </font>
    <font>
      <b/>
      <sz val="12"/>
      <color theme="1"/>
      <name val="TH SarabunIT๙"/>
      <family val="2"/>
    </font>
    <font>
      <sz val="13.5"/>
      <name val="TH SarabunIT๙"/>
      <family val="2"/>
    </font>
    <font>
      <sz val="14"/>
      <color rgb="FF000000"/>
      <name val="TH SarabunIT๙"/>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s>
  <cellStyleXfs count="13">
    <xf numFmtId="0" fontId="0" fillId="0" borderId="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1" fillId="0" borderId="0"/>
    <xf numFmtId="0" fontId="1" fillId="0" borderId="0"/>
    <xf numFmtId="43" fontId="2" fillId="0" borderId="0" applyFont="0" applyFill="0" applyBorder="0" applyAlignment="0" applyProtection="0"/>
  </cellStyleXfs>
  <cellXfs count="192">
    <xf numFmtId="0" fontId="0" fillId="0" borderId="0" xfId="0"/>
    <xf numFmtId="0" fontId="8" fillId="0" borderId="0" xfId="0" applyFont="1" applyAlignment="1">
      <alignment vertical="center"/>
    </xf>
    <xf numFmtId="0" fontId="7" fillId="0" borderId="0" xfId="0" applyFont="1" applyAlignment="1">
      <alignment vertical="center"/>
    </xf>
    <xf numFmtId="0" fontId="8" fillId="2" borderId="0" xfId="0" applyFont="1" applyFill="1" applyBorder="1" applyAlignment="1">
      <alignment horizontal="left" vertical="center" wrapText="1"/>
    </xf>
    <xf numFmtId="0" fontId="8" fillId="0" borderId="0" xfId="0" applyFont="1" applyBorder="1" applyAlignment="1">
      <alignment horizontal="left" vertical="center" wrapText="1"/>
    </xf>
    <xf numFmtId="0" fontId="6" fillId="0" borderId="0" xfId="0" applyFont="1" applyAlignment="1">
      <alignment vertical="center"/>
    </xf>
    <xf numFmtId="0" fontId="5" fillId="0" borderId="0" xfId="0" applyFont="1" applyBorder="1" applyAlignment="1">
      <alignment vertical="center"/>
    </xf>
    <xf numFmtId="0" fontId="5" fillId="0" borderId="0" xfId="0" applyFont="1" applyAlignment="1">
      <alignment vertical="center"/>
    </xf>
    <xf numFmtId="0" fontId="5" fillId="2" borderId="0" xfId="0" applyFont="1" applyFill="1" applyBorder="1" applyAlignment="1">
      <alignment horizontal="left" vertical="center"/>
    </xf>
    <xf numFmtId="0" fontId="8" fillId="0" borderId="0" xfId="0" applyFont="1" applyBorder="1" applyAlignment="1">
      <alignment vertical="center"/>
    </xf>
    <xf numFmtId="0" fontId="3" fillId="2" borderId="0" xfId="0" applyFont="1" applyFill="1"/>
    <xf numFmtId="3" fontId="15" fillId="2" borderId="0" xfId="0" applyNumberFormat="1" applyFont="1" applyFill="1" applyAlignment="1">
      <alignment horizontal="center" vertical="top"/>
    </xf>
    <xf numFmtId="0" fontId="15" fillId="2" borderId="0" xfId="0" applyFont="1" applyFill="1"/>
    <xf numFmtId="3" fontId="16" fillId="2" borderId="0" xfId="0" applyNumberFormat="1" applyFont="1" applyFill="1" applyAlignment="1">
      <alignment horizontal="center" vertical="top"/>
    </xf>
    <xf numFmtId="0" fontId="16" fillId="2" borderId="0" xfId="0" applyFont="1" applyFill="1"/>
    <xf numFmtId="0" fontId="17" fillId="2" borderId="0" xfId="0" applyFont="1" applyFill="1"/>
    <xf numFmtId="187" fontId="19" fillId="2" borderId="0" xfId="0" applyNumberFormat="1" applyFont="1" applyFill="1"/>
    <xf numFmtId="3" fontId="14" fillId="0" borderId="1" xfId="0" applyNumberFormat="1" applyFont="1" applyBorder="1" applyAlignment="1">
      <alignment vertical="top"/>
    </xf>
    <xf numFmtId="0" fontId="17" fillId="2" borderId="0" xfId="0" applyFont="1" applyFill="1" applyAlignment="1">
      <alignment horizontal="left"/>
    </xf>
    <xf numFmtId="0" fontId="9" fillId="2" borderId="0" xfId="0" applyFont="1" applyFill="1" applyAlignment="1">
      <alignment horizontal="right"/>
    </xf>
    <xf numFmtId="0" fontId="10" fillId="0" borderId="0" xfId="11" applyFont="1" applyAlignment="1">
      <alignment vertical="center"/>
    </xf>
    <xf numFmtId="0" fontId="20" fillId="0" borderId="0" xfId="8" applyFont="1" applyAlignment="1">
      <alignment vertical="center"/>
    </xf>
    <xf numFmtId="0" fontId="21" fillId="0" borderId="0" xfId="8" applyFont="1" applyAlignment="1">
      <alignment horizontal="center" vertical="center"/>
    </xf>
    <xf numFmtId="0" fontId="20" fillId="0" borderId="0" xfId="8" applyFont="1" applyAlignment="1">
      <alignment horizontal="center" vertical="center"/>
    </xf>
    <xf numFmtId="187" fontId="18" fillId="0" borderId="0" xfId="8" applyNumberFormat="1" applyFont="1" applyBorder="1" applyAlignment="1">
      <alignment vertical="center"/>
    </xf>
    <xf numFmtId="0" fontId="18" fillId="0" borderId="0" xfId="8" applyFont="1" applyBorder="1" applyAlignment="1">
      <alignment vertical="center"/>
    </xf>
    <xf numFmtId="0" fontId="18" fillId="0" borderId="28" xfId="8" applyFont="1" applyBorder="1" applyAlignment="1">
      <alignment vertical="center"/>
    </xf>
    <xf numFmtId="187" fontId="18" fillId="0" borderId="0" xfId="8" applyNumberFormat="1" applyFont="1" applyAlignment="1">
      <alignment vertical="center"/>
    </xf>
    <xf numFmtId="0" fontId="18" fillId="0" borderId="0" xfId="8" applyFont="1" applyAlignment="1">
      <alignment vertical="center"/>
    </xf>
    <xf numFmtId="0" fontId="22" fillId="0" borderId="0" xfId="8" applyFont="1" applyAlignment="1">
      <alignment vertical="center"/>
    </xf>
    <xf numFmtId="0" fontId="23" fillId="0" borderId="0" xfId="11" applyFont="1" applyAlignment="1">
      <alignment vertical="center"/>
    </xf>
    <xf numFmtId="0" fontId="10" fillId="0" borderId="0" xfId="11" applyFont="1" applyAlignment="1">
      <alignment horizontal="center" vertical="center"/>
    </xf>
    <xf numFmtId="4" fontId="10" fillId="0" borderId="0" xfId="8" applyNumberFormat="1" applyFont="1" applyFill="1" applyBorder="1" applyAlignment="1">
      <alignment horizontal="left" vertical="center" wrapText="1"/>
    </xf>
    <xf numFmtId="187" fontId="11" fillId="0" borderId="0" xfId="4" applyNumberFormat="1" applyFont="1" applyBorder="1" applyAlignment="1">
      <alignment horizontal="center" vertical="center"/>
    </xf>
    <xf numFmtId="49" fontId="10" fillId="0" borderId="0" xfId="8" applyNumberFormat="1" applyFont="1" applyAlignment="1">
      <alignment vertical="center"/>
    </xf>
    <xf numFmtId="0" fontId="10" fillId="0" borderId="0" xfId="8" applyFont="1" applyAlignment="1">
      <alignment vertical="center"/>
    </xf>
    <xf numFmtId="0" fontId="24" fillId="0" borderId="0" xfId="8" applyFont="1" applyAlignment="1">
      <alignment vertical="center"/>
    </xf>
    <xf numFmtId="187" fontId="24" fillId="0" borderId="0" xfId="4" applyNumberFormat="1" applyFont="1" applyAlignment="1">
      <alignment vertical="center"/>
    </xf>
    <xf numFmtId="0" fontId="25" fillId="0" borderId="0" xfId="8" applyFont="1" applyAlignment="1">
      <alignment vertical="center"/>
    </xf>
    <xf numFmtId="0" fontId="26" fillId="0" borderId="0" xfId="8" applyFont="1" applyFill="1" applyBorder="1" applyAlignment="1">
      <alignment horizontal="center" vertical="center"/>
    </xf>
    <xf numFmtId="0" fontId="24" fillId="0" borderId="0" xfId="8" applyFont="1" applyFill="1" applyBorder="1" applyAlignment="1">
      <alignment horizontal="left" vertical="center" wrapText="1"/>
    </xf>
    <xf numFmtId="0" fontId="11" fillId="0" borderId="0" xfId="8" applyFont="1" applyAlignment="1">
      <alignment vertical="center"/>
    </xf>
    <xf numFmtId="1" fontId="24" fillId="0" borderId="0" xfId="8" applyNumberFormat="1" applyFont="1" applyAlignment="1">
      <alignment vertical="center"/>
    </xf>
    <xf numFmtId="187" fontId="24" fillId="0" borderId="0" xfId="8" applyNumberFormat="1" applyFont="1" applyAlignment="1">
      <alignment vertical="center"/>
    </xf>
    <xf numFmtId="3" fontId="17" fillId="2" borderId="0" xfId="0" applyNumberFormat="1" applyFont="1" applyFill="1" applyAlignment="1">
      <alignment horizontal="left" vertical="top"/>
    </xf>
    <xf numFmtId="3" fontId="15" fillId="2" borderId="0" xfId="0" applyNumberFormat="1" applyFont="1" applyFill="1" applyAlignment="1">
      <alignment horizontal="center" vertical="center"/>
    </xf>
    <xf numFmtId="0" fontId="27" fillId="0" borderId="1" xfId="0" applyFont="1" applyBorder="1" applyAlignment="1">
      <alignment horizontal="left" vertical="top" wrapText="1"/>
    </xf>
    <xf numFmtId="0" fontId="27" fillId="0" borderId="1" xfId="0" applyFont="1" applyBorder="1" applyAlignment="1">
      <alignment vertical="top" wrapText="1"/>
    </xf>
    <xf numFmtId="0" fontId="27" fillId="0" borderId="2" xfId="0" applyFont="1" applyBorder="1" applyAlignment="1">
      <alignment vertical="top" wrapText="1"/>
    </xf>
    <xf numFmtId="0" fontId="27" fillId="0" borderId="5" xfId="0" applyFont="1" applyBorder="1" applyAlignment="1">
      <alignment vertical="top" wrapText="1"/>
    </xf>
    <xf numFmtId="0" fontId="27" fillId="0" borderId="5" xfId="0" applyFont="1" applyBorder="1" applyAlignment="1">
      <alignment horizontal="left" vertical="top" wrapText="1"/>
    </xf>
    <xf numFmtId="0" fontId="27" fillId="0" borderId="2" xfId="0" applyFont="1" applyBorder="1" applyAlignment="1">
      <alignment horizontal="left" vertical="top" wrapText="1"/>
    </xf>
    <xf numFmtId="0" fontId="5" fillId="0" borderId="0" xfId="0" applyFont="1" applyBorder="1" applyAlignment="1">
      <alignment horizontal="center" vertical="center" wrapText="1"/>
    </xf>
    <xf numFmtId="0" fontId="13" fillId="2" borderId="0" xfId="0" applyFont="1" applyFill="1" applyAlignment="1">
      <alignment horizontal="center" wrapText="1"/>
    </xf>
    <xf numFmtId="187" fontId="12" fillId="0" borderId="2" xfId="1" applyNumberFormat="1" applyFont="1" applyFill="1" applyBorder="1" applyAlignment="1">
      <alignment horizontal="center" vertical="top" wrapText="1"/>
    </xf>
    <xf numFmtId="0" fontId="28" fillId="0" borderId="1" xfId="0" applyFont="1" applyBorder="1" applyAlignment="1">
      <alignment vertical="top" wrapText="1"/>
    </xf>
    <xf numFmtId="187" fontId="27" fillId="0" borderId="5" xfId="0" applyNumberFormat="1" applyFont="1" applyBorder="1" applyAlignment="1">
      <alignment horizontal="left" vertical="top"/>
    </xf>
    <xf numFmtId="3" fontId="0" fillId="0" borderId="0" xfId="0" applyNumberFormat="1"/>
    <xf numFmtId="3" fontId="17" fillId="4" borderId="1" xfId="0" applyNumberFormat="1" applyFont="1" applyFill="1" applyBorder="1" applyAlignment="1">
      <alignment horizontal="right" vertical="top" wrapText="1"/>
    </xf>
    <xf numFmtId="187" fontId="14" fillId="4" borderId="5" xfId="0" applyNumberFormat="1" applyFont="1" applyFill="1" applyBorder="1" applyAlignment="1">
      <alignment horizontal="left" vertical="top"/>
    </xf>
    <xf numFmtId="3" fontId="14" fillId="4" borderId="5" xfId="0" applyNumberFormat="1" applyFont="1" applyFill="1" applyBorder="1" applyAlignment="1">
      <alignment vertical="top"/>
    </xf>
    <xf numFmtId="3" fontId="14" fillId="4" borderId="1" xfId="0" applyNumberFormat="1" applyFont="1" applyFill="1" applyBorder="1" applyAlignment="1">
      <alignment vertical="top"/>
    </xf>
    <xf numFmtId="0" fontId="29" fillId="0" borderId="0" xfId="0" applyFont="1" applyAlignment="1">
      <alignment vertical="center"/>
    </xf>
    <xf numFmtId="3" fontId="30" fillId="2" borderId="0" xfId="0" applyNumberFormat="1" applyFont="1" applyFill="1" applyAlignment="1">
      <alignment horizontal="center" vertical="top"/>
    </xf>
    <xf numFmtId="3" fontId="32" fillId="2" borderId="0" xfId="0" applyNumberFormat="1" applyFont="1" applyFill="1" applyAlignment="1">
      <alignment horizontal="center" vertical="top"/>
    </xf>
    <xf numFmtId="0" fontId="34" fillId="0" borderId="0" xfId="0" applyFont="1" applyAlignment="1">
      <alignment horizontal="center" vertical="center"/>
    </xf>
    <xf numFmtId="0" fontId="32" fillId="0" borderId="0" xfId="11" applyFont="1" applyAlignment="1">
      <alignment vertical="center"/>
    </xf>
    <xf numFmtId="187" fontId="32" fillId="0" borderId="0" xfId="4" applyNumberFormat="1" applyFont="1" applyAlignment="1">
      <alignment vertical="center"/>
    </xf>
    <xf numFmtId="0" fontId="32" fillId="0" borderId="0" xfId="11" applyFont="1" applyBorder="1" applyAlignment="1">
      <alignment horizontal="right" vertical="center"/>
    </xf>
    <xf numFmtId="0" fontId="31" fillId="0" borderId="0" xfId="11" applyFont="1" applyBorder="1" applyAlignment="1">
      <alignment horizontal="right" vertical="center"/>
    </xf>
    <xf numFmtId="0" fontId="35" fillId="3" borderId="12" xfId="11" applyFont="1" applyFill="1" applyBorder="1" applyAlignment="1">
      <alignment horizontal="center" vertical="center"/>
    </xf>
    <xf numFmtId="0" fontId="35" fillId="3" borderId="13" xfId="11" applyFont="1" applyFill="1" applyBorder="1" applyAlignment="1">
      <alignment horizontal="center" vertical="center"/>
    </xf>
    <xf numFmtId="0" fontId="36" fillId="3" borderId="14" xfId="11" applyFont="1" applyFill="1" applyBorder="1" applyAlignment="1">
      <alignment horizontal="center" vertical="center" wrapText="1"/>
    </xf>
    <xf numFmtId="0" fontId="36" fillId="3" borderId="15" xfId="11" applyFont="1" applyFill="1" applyBorder="1" applyAlignment="1">
      <alignment horizontal="center" vertical="center" wrapText="1"/>
    </xf>
    <xf numFmtId="0" fontId="37" fillId="3" borderId="14" xfId="11" applyFont="1" applyFill="1" applyBorder="1" applyAlignment="1">
      <alignment horizontal="center" vertical="center" wrapText="1"/>
    </xf>
    <xf numFmtId="0" fontId="37" fillId="3" borderId="15" xfId="11" applyFont="1" applyFill="1" applyBorder="1" applyAlignment="1">
      <alignment horizontal="center" vertical="center" wrapText="1"/>
    </xf>
    <xf numFmtId="0" fontId="36" fillId="3" borderId="16" xfId="11" applyFont="1" applyFill="1" applyBorder="1" applyAlignment="1">
      <alignment horizontal="center" vertical="center" wrapText="1"/>
    </xf>
    <xf numFmtId="0" fontId="35" fillId="3" borderId="17" xfId="11" applyFont="1" applyFill="1" applyBorder="1" applyAlignment="1">
      <alignment horizontal="center" vertical="center"/>
    </xf>
    <xf numFmtId="0" fontId="35" fillId="3" borderId="10" xfId="11" applyFont="1" applyFill="1" applyBorder="1" applyAlignment="1">
      <alignment horizontal="center" vertical="center"/>
    </xf>
    <xf numFmtId="0" fontId="36" fillId="3" borderId="8" xfId="11" applyFont="1" applyFill="1" applyBorder="1" applyAlignment="1">
      <alignment horizontal="center" vertical="center" wrapText="1"/>
    </xf>
    <xf numFmtId="0" fontId="36" fillId="3" borderId="9" xfId="11" applyFont="1" applyFill="1" applyBorder="1" applyAlignment="1">
      <alignment horizontal="center" vertical="center" wrapText="1"/>
    </xf>
    <xf numFmtId="0" fontId="37" fillId="3" borderId="8" xfId="11" applyFont="1" applyFill="1" applyBorder="1" applyAlignment="1">
      <alignment horizontal="center" vertical="center" wrapText="1"/>
    </xf>
    <xf numFmtId="0" fontId="37" fillId="3" borderId="9" xfId="11" applyFont="1" applyFill="1" applyBorder="1" applyAlignment="1">
      <alignment horizontal="center" vertical="center" wrapText="1"/>
    </xf>
    <xf numFmtId="0" fontId="36" fillId="3" borderId="18" xfId="11" applyFont="1" applyFill="1" applyBorder="1" applyAlignment="1">
      <alignment horizontal="center" vertical="center" wrapText="1"/>
    </xf>
    <xf numFmtId="0" fontId="35" fillId="3" borderId="19" xfId="11" applyFont="1" applyFill="1" applyBorder="1" applyAlignment="1">
      <alignment horizontal="center" vertical="center"/>
    </xf>
    <xf numFmtId="0" fontId="35" fillId="3" borderId="11" xfId="11" applyFont="1" applyFill="1" applyBorder="1" applyAlignment="1">
      <alignment horizontal="center" vertical="center"/>
    </xf>
    <xf numFmtId="0" fontId="36" fillId="3" borderId="5" xfId="11" applyFont="1" applyFill="1" applyBorder="1" applyAlignment="1">
      <alignment horizontal="center" vertical="center"/>
    </xf>
    <xf numFmtId="187" fontId="36" fillId="3" borderId="6" xfId="4" applyNumberFormat="1" applyFont="1" applyFill="1" applyBorder="1" applyAlignment="1">
      <alignment horizontal="center" vertical="center"/>
    </xf>
    <xf numFmtId="187" fontId="36" fillId="3" borderId="20" xfId="4" applyNumberFormat="1" applyFont="1" applyFill="1" applyBorder="1" applyAlignment="1">
      <alignment horizontal="center" vertical="center"/>
    </xf>
    <xf numFmtId="0" fontId="32" fillId="0" borderId="21" xfId="11" applyFont="1" applyBorder="1" applyAlignment="1">
      <alignment horizontal="center" vertical="center" wrapText="1"/>
    </xf>
    <xf numFmtId="0" fontId="32" fillId="0" borderId="5" xfId="8" applyFont="1" applyFill="1" applyBorder="1" applyAlignment="1">
      <alignment horizontal="left" vertical="center" wrapText="1"/>
    </xf>
    <xf numFmtId="1" fontId="32" fillId="0" borderId="5" xfId="12" applyNumberFormat="1" applyFont="1" applyBorder="1" applyAlignment="1">
      <alignment horizontal="center" vertical="center" wrapText="1"/>
    </xf>
    <xf numFmtId="187" fontId="32" fillId="0" borderId="5" xfId="4" applyNumberFormat="1" applyFont="1" applyBorder="1" applyAlignment="1">
      <alignment horizontal="center" vertical="top" wrapText="1"/>
    </xf>
    <xf numFmtId="187" fontId="32" fillId="0" borderId="5" xfId="4" applyNumberFormat="1" applyFont="1" applyBorder="1" applyAlignment="1">
      <alignment horizontal="center" vertical="center" wrapText="1"/>
    </xf>
    <xf numFmtId="187" fontId="32" fillId="0" borderId="7" xfId="4" applyNumberFormat="1" applyFont="1" applyFill="1" applyBorder="1" applyAlignment="1">
      <alignment horizontal="center" vertical="center" wrapText="1"/>
    </xf>
    <xf numFmtId="0" fontId="32" fillId="0" borderId="5" xfId="4" applyNumberFormat="1" applyFont="1" applyFill="1" applyBorder="1" applyAlignment="1">
      <alignment horizontal="center" vertical="center" wrapText="1"/>
    </xf>
    <xf numFmtId="188" fontId="32" fillId="0" borderId="7" xfId="4" applyNumberFormat="1" applyFont="1" applyBorder="1" applyAlignment="1">
      <alignment horizontal="center" vertical="center" wrapText="1"/>
    </xf>
    <xf numFmtId="0" fontId="32" fillId="0" borderId="20" xfId="4" applyNumberFormat="1" applyFont="1" applyFill="1" applyBorder="1" applyAlignment="1">
      <alignment horizontal="center" vertical="center" wrapText="1"/>
    </xf>
    <xf numFmtId="0" fontId="32" fillId="0" borderId="22" xfId="11" applyFont="1" applyBorder="1" applyAlignment="1">
      <alignment horizontal="center" vertical="center" wrapText="1"/>
    </xf>
    <xf numFmtId="0" fontId="32" fillId="0" borderId="2" xfId="8" applyFont="1" applyFill="1" applyBorder="1" applyAlignment="1">
      <alignment horizontal="left" vertical="center" wrapText="1"/>
    </xf>
    <xf numFmtId="1" fontId="32" fillId="0" borderId="2" xfId="12" applyNumberFormat="1" applyFont="1" applyBorder="1" applyAlignment="1">
      <alignment horizontal="center" vertical="center" wrapText="1"/>
    </xf>
    <xf numFmtId="187" fontId="32" fillId="0" borderId="2" xfId="4" applyNumberFormat="1" applyFont="1" applyBorder="1" applyAlignment="1">
      <alignment horizontal="center" vertical="top" wrapText="1"/>
    </xf>
    <xf numFmtId="187" fontId="32" fillId="0" borderId="2" xfId="4" applyNumberFormat="1" applyFont="1" applyBorder="1" applyAlignment="1">
      <alignment horizontal="center" vertical="center" wrapText="1"/>
    </xf>
    <xf numFmtId="187" fontId="32" fillId="0" borderId="23" xfId="4" applyNumberFormat="1" applyFont="1" applyFill="1" applyBorder="1" applyAlignment="1">
      <alignment horizontal="center" vertical="center" wrapText="1"/>
    </xf>
    <xf numFmtId="0" fontId="32" fillId="0" borderId="23" xfId="4" applyNumberFormat="1" applyFont="1" applyFill="1" applyBorder="1" applyAlignment="1">
      <alignment horizontal="center" vertical="center" wrapText="1"/>
    </xf>
    <xf numFmtId="188" fontId="32" fillId="0" borderId="23" xfId="4" applyNumberFormat="1" applyFont="1" applyBorder="1" applyAlignment="1">
      <alignment horizontal="center" vertical="center" wrapText="1"/>
    </xf>
    <xf numFmtId="0" fontId="32" fillId="0" borderId="24" xfId="4" applyNumberFormat="1" applyFont="1" applyFill="1" applyBorder="1" applyAlignment="1">
      <alignment horizontal="center" vertical="center" wrapText="1"/>
    </xf>
    <xf numFmtId="187" fontId="32" fillId="0" borderId="5" xfId="4" applyNumberFormat="1" applyFont="1" applyBorder="1" applyAlignment="1">
      <alignment horizontal="center" vertical="top"/>
    </xf>
    <xf numFmtId="187" fontId="32" fillId="0" borderId="6" xfId="4" applyNumberFormat="1" applyFont="1" applyBorder="1" applyAlignment="1">
      <alignment horizontal="center" vertical="center" wrapText="1"/>
    </xf>
    <xf numFmtId="188" fontId="32" fillId="0" borderId="25" xfId="4" applyNumberFormat="1" applyFont="1" applyBorder="1" applyAlignment="1">
      <alignment horizontal="center" vertical="center" wrapText="1"/>
    </xf>
    <xf numFmtId="187" fontId="32" fillId="0" borderId="26" xfId="4" applyNumberFormat="1" applyFont="1" applyBorder="1" applyAlignment="1">
      <alignment horizontal="center" vertical="center" wrapText="1"/>
    </xf>
    <xf numFmtId="187" fontId="32" fillId="0" borderId="2" xfId="4" applyNumberFormat="1" applyFont="1" applyBorder="1" applyAlignment="1">
      <alignment horizontal="center" vertical="top"/>
    </xf>
    <xf numFmtId="187" fontId="32" fillId="0" borderId="8" xfId="4" applyNumberFormat="1" applyFont="1" applyBorder="1" applyAlignment="1">
      <alignment horizontal="center" vertical="center" wrapText="1"/>
    </xf>
    <xf numFmtId="187" fontId="32" fillId="0" borderId="2" xfId="4" applyNumberFormat="1" applyFont="1" applyFill="1" applyBorder="1" applyAlignment="1">
      <alignment horizontal="center" vertical="center" wrapText="1"/>
    </xf>
    <xf numFmtId="188" fontId="32" fillId="0" borderId="9" xfId="4" applyNumberFormat="1" applyFont="1" applyBorder="1" applyAlignment="1">
      <alignment horizontal="center" vertical="center" wrapText="1"/>
    </xf>
    <xf numFmtId="187" fontId="32" fillId="0" borderId="27" xfId="4" applyNumberFormat="1" applyFont="1" applyBorder="1" applyAlignment="1">
      <alignment horizontal="center" vertical="center" wrapText="1"/>
    </xf>
    <xf numFmtId="0" fontId="39" fillId="0" borderId="29" xfId="11" applyFont="1" applyBorder="1" applyAlignment="1">
      <alignment horizontal="center" vertical="center" wrapText="1"/>
    </xf>
    <xf numFmtId="0" fontId="39" fillId="0" borderId="3" xfId="11" applyFont="1" applyBorder="1" applyAlignment="1">
      <alignment horizontal="center" vertical="center" wrapText="1"/>
    </xf>
    <xf numFmtId="1" fontId="39" fillId="0" borderId="2" xfId="12" applyNumberFormat="1" applyFont="1" applyBorder="1" applyAlignment="1">
      <alignment horizontal="center" vertical="center" wrapText="1"/>
    </xf>
    <xf numFmtId="187" fontId="39" fillId="0" borderId="2" xfId="4" applyNumberFormat="1" applyFont="1" applyBorder="1" applyAlignment="1">
      <alignment horizontal="center" vertical="center" wrapText="1"/>
    </xf>
    <xf numFmtId="188" fontId="39" fillId="0" borderId="2" xfId="4" applyNumberFormat="1" applyFont="1" applyBorder="1" applyAlignment="1">
      <alignment horizontal="center" vertical="center" wrapText="1"/>
    </xf>
    <xf numFmtId="187" fontId="39" fillId="0" borderId="2" xfId="4" applyNumberFormat="1" applyFont="1" applyFill="1" applyBorder="1" applyAlignment="1">
      <alignment horizontal="center" vertical="center" wrapText="1"/>
    </xf>
    <xf numFmtId="187" fontId="39" fillId="0" borderId="27" xfId="4" applyNumberFormat="1" applyFont="1" applyBorder="1" applyAlignment="1">
      <alignment horizontal="center" vertical="center" wrapText="1"/>
    </xf>
    <xf numFmtId="0" fontId="39" fillId="0" borderId="30" xfId="8" applyFont="1" applyBorder="1" applyAlignment="1">
      <alignment horizontal="center" vertical="center" wrapText="1"/>
    </xf>
    <xf numFmtId="0" fontId="39" fillId="0" borderId="4" xfId="8" applyFont="1" applyBorder="1" applyAlignment="1">
      <alignment horizontal="center" vertical="center" wrapText="1"/>
    </xf>
    <xf numFmtId="1" fontId="32" fillId="0" borderId="1" xfId="4" applyNumberFormat="1" applyFont="1" applyBorder="1" applyAlignment="1">
      <alignment horizontal="center" vertical="center" wrapText="1"/>
    </xf>
    <xf numFmtId="187" fontId="32" fillId="0" borderId="1" xfId="4" applyNumberFormat="1" applyFont="1" applyBorder="1" applyAlignment="1">
      <alignment horizontal="center" vertical="center" wrapText="1"/>
    </xf>
    <xf numFmtId="187" fontId="32" fillId="0" borderId="1" xfId="4" applyNumberFormat="1" applyFont="1" applyFill="1" applyBorder="1" applyAlignment="1">
      <alignment horizontal="center" vertical="center" wrapText="1"/>
    </xf>
    <xf numFmtId="43" fontId="32" fillId="0" borderId="1" xfId="4" applyFont="1" applyBorder="1" applyAlignment="1">
      <alignment horizontal="center" vertical="center" wrapText="1"/>
    </xf>
    <xf numFmtId="187" fontId="32" fillId="0" borderId="31" xfId="4" applyNumberFormat="1" applyFont="1" applyBorder="1" applyAlignment="1">
      <alignment horizontal="center" vertical="center" wrapText="1"/>
    </xf>
    <xf numFmtId="0" fontId="39" fillId="0" borderId="32" xfId="11" applyFont="1" applyBorder="1" applyAlignment="1">
      <alignment horizontal="center" vertical="center"/>
    </xf>
    <xf numFmtId="0" fontId="39" fillId="0" borderId="33" xfId="11" applyFont="1" applyBorder="1" applyAlignment="1">
      <alignment horizontal="center" vertical="center"/>
    </xf>
    <xf numFmtId="3" fontId="39" fillId="0" borderId="34" xfId="12" applyNumberFormat="1" applyFont="1" applyBorder="1" applyAlignment="1">
      <alignment horizontal="center" vertical="center"/>
    </xf>
    <xf numFmtId="187" fontId="39" fillId="0" borderId="34" xfId="4" applyNumberFormat="1" applyFont="1" applyBorder="1" applyAlignment="1">
      <alignment horizontal="center" vertical="center"/>
    </xf>
    <xf numFmtId="187" fontId="39" fillId="0" borderId="34" xfId="4" applyNumberFormat="1" applyFont="1" applyFill="1" applyBorder="1" applyAlignment="1">
      <alignment horizontal="center" vertical="center"/>
    </xf>
    <xf numFmtId="187" fontId="39" fillId="0" borderId="35" xfId="4" applyNumberFormat="1" applyFont="1" applyBorder="1" applyAlignment="1">
      <alignment horizontal="center" vertical="center"/>
    </xf>
    <xf numFmtId="0" fontId="39" fillId="0" borderId="0" xfId="11" applyFont="1" applyBorder="1" applyAlignment="1">
      <alignment vertical="center"/>
    </xf>
    <xf numFmtId="0" fontId="32" fillId="0" borderId="0" xfId="11" applyFont="1" applyBorder="1" applyAlignment="1">
      <alignment vertical="center"/>
    </xf>
    <xf numFmtId="0" fontId="32" fillId="0" borderId="0" xfId="11" applyFont="1" applyBorder="1" applyAlignment="1">
      <alignment horizontal="center" vertical="center"/>
    </xf>
    <xf numFmtId="1" fontId="32" fillId="0" borderId="0" xfId="11" applyNumberFormat="1" applyFont="1" applyAlignment="1">
      <alignment vertical="center"/>
    </xf>
    <xf numFmtId="0" fontId="40" fillId="0" borderId="0" xfId="8" applyFont="1" applyAlignment="1">
      <alignment vertical="center"/>
    </xf>
    <xf numFmtId="0" fontId="37" fillId="2" borderId="1" xfId="0" applyNumberFormat="1" applyFont="1" applyFill="1" applyBorder="1" applyAlignment="1">
      <alignment horizontal="center" vertical="center" wrapText="1"/>
    </xf>
    <xf numFmtId="0" fontId="41" fillId="2"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3" fontId="31" fillId="2" borderId="1" xfId="0" applyNumberFormat="1" applyFont="1" applyFill="1" applyBorder="1" applyAlignment="1">
      <alignment horizontal="center" vertical="top" wrapText="1"/>
    </xf>
    <xf numFmtId="0" fontId="31" fillId="2" borderId="1" xfId="0" applyFont="1" applyFill="1" applyBorder="1" applyAlignment="1">
      <alignment horizontal="left" vertical="top" wrapText="1"/>
    </xf>
    <xf numFmtId="0" fontId="43" fillId="2" borderId="1" xfId="0" applyFont="1" applyFill="1" applyBorder="1" applyAlignment="1">
      <alignment horizontal="center" vertical="top" wrapText="1"/>
    </xf>
    <xf numFmtId="3" fontId="31" fillId="2" borderId="1" xfId="0" applyNumberFormat="1" applyFont="1" applyFill="1" applyBorder="1" applyAlignment="1">
      <alignment horizontal="right" vertical="top" wrapText="1"/>
    </xf>
    <xf numFmtId="187" fontId="37" fillId="2" borderId="1" xfId="0" applyNumberFormat="1" applyFont="1" applyFill="1" applyBorder="1" applyAlignment="1">
      <alignment horizontal="right" vertical="top" wrapText="1"/>
    </xf>
    <xf numFmtId="3" fontId="44" fillId="0" borderId="1" xfId="0" applyNumberFormat="1" applyFont="1" applyBorder="1" applyAlignment="1">
      <alignment vertical="top"/>
    </xf>
    <xf numFmtId="3" fontId="31" fillId="2" borderId="5" xfId="0" applyNumberFormat="1" applyFont="1" applyFill="1" applyBorder="1" applyAlignment="1">
      <alignment horizontal="center" vertical="top" wrapText="1"/>
    </xf>
    <xf numFmtId="187" fontId="27" fillId="0" borderId="5" xfId="1" applyNumberFormat="1" applyFont="1" applyBorder="1" applyAlignment="1">
      <alignment horizontal="right" vertical="top"/>
    </xf>
    <xf numFmtId="3" fontId="31" fillId="2" borderId="5" xfId="0" applyNumberFormat="1" applyFont="1" applyFill="1" applyBorder="1" applyAlignment="1">
      <alignment horizontal="right" vertical="top" wrapText="1"/>
    </xf>
    <xf numFmtId="187" fontId="37" fillId="2" borderId="5" xfId="0" applyNumberFormat="1" applyFont="1" applyFill="1" applyBorder="1" applyAlignment="1">
      <alignment horizontal="right" vertical="top" wrapText="1"/>
    </xf>
    <xf numFmtId="0" fontId="31" fillId="2" borderId="5" xfId="0" applyFont="1" applyFill="1" applyBorder="1" applyAlignment="1">
      <alignment horizontal="left" vertical="top" wrapText="1"/>
    </xf>
    <xf numFmtId="3" fontId="31" fillId="2" borderId="2" xfId="0" applyNumberFormat="1" applyFont="1" applyFill="1" applyBorder="1" applyAlignment="1">
      <alignment horizontal="center" vertical="top" wrapText="1"/>
    </xf>
    <xf numFmtId="187" fontId="27" fillId="0" borderId="2" xfId="1" applyNumberFormat="1" applyFont="1" applyBorder="1" applyAlignment="1">
      <alignment horizontal="right" vertical="top"/>
    </xf>
    <xf numFmtId="3" fontId="31" fillId="2" borderId="2" xfId="0" applyNumberFormat="1" applyFont="1" applyFill="1" applyBorder="1" applyAlignment="1">
      <alignment horizontal="right" vertical="top" wrapText="1"/>
    </xf>
    <xf numFmtId="187" fontId="37" fillId="2" borderId="2" xfId="0" applyNumberFormat="1" applyFont="1" applyFill="1" applyBorder="1" applyAlignment="1">
      <alignment horizontal="right" vertical="top" wrapText="1"/>
    </xf>
    <xf numFmtId="0" fontId="31" fillId="2" borderId="2" xfId="0" applyFont="1" applyFill="1" applyBorder="1" applyAlignment="1">
      <alignment horizontal="left" vertical="top" wrapText="1"/>
    </xf>
    <xf numFmtId="0" fontId="31" fillId="0" borderId="5" xfId="0" applyFont="1" applyBorder="1" applyAlignment="1">
      <alignment horizontal="center" vertical="top" wrapText="1"/>
    </xf>
    <xf numFmtId="3" fontId="44" fillId="0" borderId="5" xfId="0" applyNumberFormat="1" applyFont="1" applyBorder="1" applyAlignment="1">
      <alignment vertical="top"/>
    </xf>
    <xf numFmtId="0" fontId="31" fillId="2" borderId="2" xfId="0" applyFont="1" applyFill="1" applyBorder="1" applyAlignment="1">
      <alignment vertical="top" wrapText="1"/>
    </xf>
    <xf numFmtId="3" fontId="27" fillId="0" borderId="2" xfId="0" applyNumberFormat="1" applyFont="1" applyBorder="1" applyAlignment="1">
      <alignment vertical="top"/>
    </xf>
    <xf numFmtId="187" fontId="31" fillId="2" borderId="2" xfId="1" applyNumberFormat="1" applyFont="1" applyFill="1" applyBorder="1" applyAlignment="1">
      <alignment horizontal="right" vertical="top" wrapText="1"/>
    </xf>
    <xf numFmtId="187" fontId="31" fillId="2" borderId="2" xfId="0" applyNumberFormat="1" applyFont="1" applyFill="1" applyBorder="1" applyAlignment="1">
      <alignment horizontal="center" vertical="top" wrapText="1"/>
    </xf>
    <xf numFmtId="0" fontId="31" fillId="2" borderId="5" xfId="0" applyFont="1" applyFill="1" applyBorder="1" applyAlignment="1">
      <alignment horizontal="center" vertical="top" wrapText="1"/>
    </xf>
    <xf numFmtId="3" fontId="27" fillId="0" borderId="5" xfId="0" applyNumberFormat="1" applyFont="1" applyBorder="1" applyAlignment="1">
      <alignment vertical="top"/>
    </xf>
    <xf numFmtId="187" fontId="31" fillId="2" borderId="5" xfId="1" applyNumberFormat="1" applyFont="1" applyFill="1" applyBorder="1" applyAlignment="1">
      <alignment horizontal="right" vertical="top" wrapText="1"/>
    </xf>
    <xf numFmtId="187" fontId="31" fillId="2" borderId="5" xfId="0" applyNumberFormat="1" applyFont="1" applyFill="1" applyBorder="1" applyAlignment="1">
      <alignment horizontal="center" vertical="top" wrapText="1"/>
    </xf>
    <xf numFmtId="0" fontId="31" fillId="2" borderId="2" xfId="0" applyFont="1" applyFill="1" applyBorder="1" applyAlignment="1">
      <alignment horizontal="center" vertical="top" wrapText="1"/>
    </xf>
    <xf numFmtId="0" fontId="31" fillId="2" borderId="1" xfId="0" applyFont="1" applyFill="1" applyBorder="1" applyAlignment="1">
      <alignment vertical="top" wrapText="1"/>
    </xf>
    <xf numFmtId="3" fontId="27" fillId="0" borderId="1" xfId="0" applyNumberFormat="1" applyFont="1" applyBorder="1" applyAlignment="1">
      <alignment vertical="top"/>
    </xf>
    <xf numFmtId="187" fontId="31" fillId="2" borderId="1" xfId="1" applyNumberFormat="1" applyFont="1" applyFill="1" applyBorder="1" applyAlignment="1">
      <alignment horizontal="right" vertical="top" wrapText="1"/>
    </xf>
    <xf numFmtId="187" fontId="31" fillId="2" borderId="1" xfId="0" applyNumberFormat="1" applyFont="1" applyFill="1" applyBorder="1" applyAlignment="1">
      <alignment horizontal="center" vertical="top" wrapText="1"/>
    </xf>
    <xf numFmtId="1" fontId="33" fillId="0" borderId="0" xfId="0" applyNumberFormat="1" applyFont="1" applyFill="1" applyBorder="1" applyAlignment="1">
      <alignment vertical="top" wrapText="1"/>
    </xf>
    <xf numFmtId="0" fontId="33" fillId="0" borderId="0" xfId="0" applyFont="1" applyFill="1" applyBorder="1" applyAlignment="1">
      <alignment vertical="top" wrapText="1"/>
    </xf>
    <xf numFmtId="0" fontId="27" fillId="0" borderId="38" xfId="0" applyFont="1" applyFill="1" applyBorder="1" applyAlignment="1">
      <alignment horizontal="right" vertical="top"/>
    </xf>
    <xf numFmtId="0" fontId="27" fillId="0" borderId="39" xfId="0" applyFont="1" applyFill="1" applyBorder="1" applyAlignment="1">
      <alignment horizontal="right" vertical="top"/>
    </xf>
    <xf numFmtId="187" fontId="33" fillId="0" borderId="2" xfId="1" applyNumberFormat="1" applyFont="1" applyFill="1" applyBorder="1" applyAlignment="1">
      <alignment horizontal="center" vertical="top" wrapText="1"/>
    </xf>
    <xf numFmtId="0" fontId="33" fillId="0" borderId="2" xfId="0" applyFont="1" applyFill="1" applyBorder="1" applyAlignment="1">
      <alignment horizontal="center" vertical="top" wrapText="1"/>
    </xf>
    <xf numFmtId="0" fontId="33" fillId="0" borderId="2" xfId="0" applyFont="1" applyFill="1" applyBorder="1" applyAlignment="1">
      <alignment horizontal="right" vertical="top" wrapText="1"/>
    </xf>
    <xf numFmtId="41" fontId="33" fillId="0" borderId="0" xfId="0" applyNumberFormat="1" applyFont="1" applyFill="1" applyBorder="1" applyAlignment="1">
      <alignment horizontal="right" vertical="top" wrapText="1"/>
    </xf>
    <xf numFmtId="3" fontId="27" fillId="0" borderId="0" xfId="0" applyNumberFormat="1" applyFont="1" applyFill="1" applyBorder="1" applyAlignment="1">
      <alignment vertical="top" wrapText="1"/>
    </xf>
    <xf numFmtId="3" fontId="28" fillId="0" borderId="0" xfId="0" applyNumberFormat="1" applyFont="1" applyFill="1" applyBorder="1" applyAlignment="1">
      <alignment horizontal="right" vertical="top" wrapText="1"/>
    </xf>
    <xf numFmtId="3" fontId="28" fillId="0" borderId="36" xfId="0" applyNumberFormat="1" applyFont="1" applyFill="1" applyBorder="1" applyAlignment="1">
      <alignment horizontal="right" vertical="top" wrapText="1"/>
    </xf>
    <xf numFmtId="3" fontId="28" fillId="0" borderId="37" xfId="0" applyNumberFormat="1" applyFont="1" applyFill="1" applyBorder="1" applyAlignment="1">
      <alignment horizontal="center" vertical="top" wrapText="1"/>
    </xf>
    <xf numFmtId="3" fontId="28" fillId="0" borderId="0" xfId="0" applyNumberFormat="1" applyFont="1" applyFill="1" applyBorder="1" applyAlignment="1">
      <alignment horizontal="center" vertical="top" wrapText="1"/>
    </xf>
    <xf numFmtId="0" fontId="37" fillId="2" borderId="0" xfId="0" applyFont="1" applyFill="1" applyAlignment="1">
      <alignment horizontal="right"/>
    </xf>
    <xf numFmtId="0" fontId="31" fillId="2" borderId="0" xfId="0" applyFont="1" applyFill="1" applyAlignment="1">
      <alignment horizontal="left"/>
    </xf>
    <xf numFmtId="0" fontId="30" fillId="2" borderId="0" xfId="0" applyFont="1" applyFill="1"/>
    <xf numFmtId="3" fontId="31" fillId="2" borderId="0" xfId="0" applyNumberFormat="1" applyFont="1" applyFill="1" applyAlignment="1">
      <alignment horizontal="left" vertical="top"/>
    </xf>
  </cellXfs>
  <cellStyles count="13">
    <cellStyle name="Comma 2" xfId="2"/>
    <cellStyle name="Comma 2 2" xfId="3"/>
    <cellStyle name="Comma 2 3" xfId="12"/>
    <cellStyle name="Comma 3" xfId="4"/>
    <cellStyle name="Comma 4" xfId="5"/>
    <cellStyle name="Comma 5" xfId="6"/>
    <cellStyle name="Normal 2" xfId="7"/>
    <cellStyle name="Normal 3" xfId="8"/>
    <cellStyle name="เครื่องหมายจุลภาค" xfId="1" builtinId="3"/>
    <cellStyle name="เครื่องหมายจุลภาค 2" xfId="9"/>
    <cellStyle name="ปกติ" xfId="0" builtinId="0"/>
    <cellStyle name="ปกติ 2" xfId="10"/>
    <cellStyle name="ปกติ_01 เหนือบน 1 (2เมย52)" xfId="11"/>
  </cellStyles>
  <dxfs count="0"/>
  <tableStyles count="0" defaultTableStyle="TableStyleMedium2" defaultPivotStyle="PivotStyleLight16"/>
  <colors>
    <mruColors>
      <color rgb="FF089C4E"/>
      <color rgb="FFEEFE9C"/>
      <color rgb="FF0000FF"/>
      <color rgb="FFCCCC00"/>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95250</xdr:colOff>
      <xdr:row>15</xdr:row>
      <xdr:rowOff>15514</xdr:rowOff>
    </xdr:from>
    <xdr:to>
      <xdr:col>9</xdr:col>
      <xdr:colOff>857250</xdr:colOff>
      <xdr:row>18</xdr:row>
      <xdr:rowOff>295275</xdr:rowOff>
    </xdr:to>
    <xdr:sp macro="" textlink="">
      <xdr:nvSpPr>
        <xdr:cNvPr id="2" name="Rounded Rectangle 1">
          <a:extLst>
            <a:ext uri="{FF2B5EF4-FFF2-40B4-BE49-F238E27FC236}">
              <a16:creationId xmlns:a16="http://schemas.microsoft.com/office/drawing/2014/main" xmlns="" id="{00000000-0008-0000-0000-000002000000}"/>
            </a:ext>
          </a:extLst>
        </xdr:cNvPr>
        <xdr:cNvSpPr/>
      </xdr:nvSpPr>
      <xdr:spPr>
        <a:xfrm>
          <a:off x="95250" y="3987439"/>
          <a:ext cx="9353550" cy="1137011"/>
        </a:xfrm>
        <a:prstGeom prst="round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lang="th-TH" sz="1100" b="1" u="sng">
              <a:solidFill>
                <a:srgbClr val="FF0000"/>
              </a:solidFill>
            </a:rPr>
            <a:t>คำอธิบายการกรอกข้อมูลใบสรุป</a:t>
          </a:r>
          <a:r>
            <a:rPr lang="en-US" sz="1100">
              <a:solidFill>
                <a:srgbClr val="FF0000"/>
              </a:solidFill>
            </a:rPr>
            <a:t>  </a:t>
          </a:r>
          <a:r>
            <a:rPr lang="th-TH" sz="1100">
              <a:solidFill>
                <a:srgbClr val="FF0000"/>
              </a:solidFill>
            </a:rPr>
            <a:t>(1) หมายถึง ระบุจำนวนโครงการและงบประมาณที่ทีมบูรณาการกลางพิจารณาเห็นว่าสมควรสนับสนุนแต่เกินกรอบวงเงินของจังหวัด/กลุ่มจังหวัด (2) หมายถึง ระบุเฉพาะจำนวนงบประมาณของกิจกรรมที่เหลือจากโครงการที่เห็นสมควรสนับสนุนงบประมาณภายในกรอบวงเงินของจังหวัด/กลุ่มจังหวัดไปแล้ว และทีมบูรณาการกลางพิจารณาเห็นว่าสมควรสนับสนุนกิจกรรมที่เหลือดังกล่าว</a:t>
          </a:r>
          <a:r>
            <a:rPr lang="th-TH" sz="1100" baseline="0">
              <a:solidFill>
                <a:srgbClr val="FF0000"/>
              </a:solidFill>
            </a:rPr>
            <a:t> </a:t>
          </a:r>
          <a:r>
            <a:rPr lang="th-TH" sz="1100">
              <a:solidFill>
                <a:srgbClr val="FF0000"/>
              </a:solidFill>
            </a:rPr>
            <a:t>(3) หมายถึง ระบุจำนวนโครงการและงบประมาณที่ทีมบูรณาการกลางพิจารณาเห็นว่าไม่สมควรสนับสนุน (4) หมายถึง ระบุเฉพาะจำนวนงบประมาณที่ทีมบูรณาการกลางพิจารณาปรับลดจากโครงการที่เห็นสมควรสนับสนุนทั้งที่อยู่ภายในกรอบวงเงินและทีอยู่เกินกรอบวงเงินของจังหวัด/กลุ่มจังหวัด</a:t>
          </a:r>
        </a:p>
      </xdr:txBody>
    </xdr: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M28"/>
  <sheetViews>
    <sheetView showGridLines="0" tabSelected="1" showWhiteSpace="0" view="pageBreakPreview" zoomScaleSheetLayoutView="100" zoomScalePageLayoutView="60" workbookViewId="0">
      <selection activeCell="D13" sqref="D13"/>
    </sheetView>
  </sheetViews>
  <sheetFormatPr defaultColWidth="32.375" defaultRowHeight="11.25"/>
  <cols>
    <col min="1" max="1" width="5.375" style="5" customWidth="1"/>
    <col min="2" max="2" width="46.75" style="5" customWidth="1"/>
    <col min="3" max="3" width="6.875" style="5" customWidth="1"/>
    <col min="4" max="4" width="16.75" style="5" customWidth="1"/>
    <col min="5" max="5" width="7.375" style="5" customWidth="1"/>
    <col min="6" max="6" width="15.375" style="5" bestFit="1" customWidth="1"/>
    <col min="7" max="7" width="7.375" style="5" customWidth="1"/>
    <col min="8" max="8" width="16.125" style="5" customWidth="1"/>
    <col min="9" max="9" width="6.75" style="5" bestFit="1" customWidth="1"/>
    <col min="10" max="10" width="14" style="5" bestFit="1" customWidth="1"/>
    <col min="11" max="11" width="9" style="2" customWidth="1"/>
    <col min="12" max="12" width="13.125" style="2" bestFit="1" customWidth="1"/>
    <col min="13" max="256" width="9" style="5" customWidth="1"/>
    <col min="257" max="257" width="5.375" style="5" customWidth="1"/>
    <col min="258" max="16384" width="32.375" style="5"/>
  </cols>
  <sheetData>
    <row r="1" spans="1:13" ht="20.25" customHeight="1">
      <c r="A1" s="65" t="s">
        <v>117</v>
      </c>
      <c r="B1" s="65"/>
      <c r="C1" s="65"/>
      <c r="D1" s="65"/>
      <c r="E1" s="65"/>
      <c r="F1" s="65"/>
      <c r="G1" s="65"/>
      <c r="H1" s="65"/>
      <c r="I1" s="65"/>
      <c r="J1" s="65"/>
    </row>
    <row r="2" spans="1:13" s="21" customFormat="1" ht="15.75" customHeight="1" thickBot="1">
      <c r="A2" s="66"/>
      <c r="B2" s="66"/>
      <c r="C2" s="66"/>
      <c r="D2" s="67"/>
      <c r="E2" s="66"/>
      <c r="F2" s="67"/>
      <c r="G2" s="68"/>
      <c r="H2" s="68"/>
      <c r="I2" s="69" t="s">
        <v>0</v>
      </c>
      <c r="J2" s="69"/>
    </row>
    <row r="3" spans="1:13" s="23" customFormat="1" ht="21" customHeight="1">
      <c r="A3" s="70" t="s">
        <v>1</v>
      </c>
      <c r="B3" s="71" t="s">
        <v>7</v>
      </c>
      <c r="C3" s="72" t="s">
        <v>23</v>
      </c>
      <c r="D3" s="73"/>
      <c r="E3" s="74" t="s">
        <v>13</v>
      </c>
      <c r="F3" s="75"/>
      <c r="G3" s="74" t="s">
        <v>14</v>
      </c>
      <c r="H3" s="75"/>
      <c r="I3" s="72" t="s">
        <v>2</v>
      </c>
      <c r="J3" s="76"/>
      <c r="K3" s="22"/>
      <c r="L3" s="22"/>
    </row>
    <row r="4" spans="1:13" s="23" customFormat="1" ht="21.75" customHeight="1">
      <c r="A4" s="77"/>
      <c r="B4" s="78"/>
      <c r="C4" s="79"/>
      <c r="D4" s="80"/>
      <c r="E4" s="81"/>
      <c r="F4" s="82"/>
      <c r="G4" s="81"/>
      <c r="H4" s="82"/>
      <c r="I4" s="79"/>
      <c r="J4" s="83"/>
      <c r="K4" s="22"/>
      <c r="L4" s="22"/>
    </row>
    <row r="5" spans="1:13" s="23" customFormat="1" ht="15" customHeight="1">
      <c r="A5" s="84"/>
      <c r="B5" s="85"/>
      <c r="C5" s="86" t="s">
        <v>3</v>
      </c>
      <c r="D5" s="87" t="s">
        <v>4</v>
      </c>
      <c r="E5" s="86" t="s">
        <v>3</v>
      </c>
      <c r="F5" s="87" t="s">
        <v>4</v>
      </c>
      <c r="G5" s="86" t="s">
        <v>3</v>
      </c>
      <c r="H5" s="87" t="s">
        <v>4</v>
      </c>
      <c r="I5" s="86" t="s">
        <v>3</v>
      </c>
      <c r="J5" s="88" t="s">
        <v>4</v>
      </c>
      <c r="K5" s="22"/>
      <c r="L5" s="22"/>
    </row>
    <row r="6" spans="1:13" s="25" customFormat="1" ht="20.25">
      <c r="A6" s="89">
        <v>1</v>
      </c>
      <c r="B6" s="90" t="s">
        <v>41</v>
      </c>
      <c r="C6" s="91">
        <v>13</v>
      </c>
      <c r="D6" s="92">
        <v>141729300</v>
      </c>
      <c r="E6" s="91" t="s">
        <v>15</v>
      </c>
      <c r="F6" s="93" t="s">
        <v>16</v>
      </c>
      <c r="G6" s="94" t="s">
        <v>15</v>
      </c>
      <c r="H6" s="95" t="s">
        <v>113</v>
      </c>
      <c r="I6" s="96" t="s">
        <v>17</v>
      </c>
      <c r="J6" s="97" t="s">
        <v>114</v>
      </c>
      <c r="K6" s="24"/>
      <c r="L6" s="24"/>
    </row>
    <row r="7" spans="1:13" s="25" customFormat="1" ht="47.25" customHeight="1">
      <c r="A7" s="98"/>
      <c r="B7" s="99"/>
      <c r="C7" s="100"/>
      <c r="D7" s="101"/>
      <c r="E7" s="100"/>
      <c r="F7" s="102"/>
      <c r="G7" s="103"/>
      <c r="H7" s="104" t="s">
        <v>115</v>
      </c>
      <c r="I7" s="105"/>
      <c r="J7" s="106" t="s">
        <v>116</v>
      </c>
      <c r="K7" s="24"/>
      <c r="L7" s="24"/>
    </row>
    <row r="8" spans="1:13" s="25" customFormat="1" ht="20.25">
      <c r="A8" s="89">
        <v>2</v>
      </c>
      <c r="B8" s="90" t="s">
        <v>38</v>
      </c>
      <c r="C8" s="91">
        <v>9</v>
      </c>
      <c r="D8" s="107">
        <v>108151500</v>
      </c>
      <c r="E8" s="91" t="s">
        <v>15</v>
      </c>
      <c r="F8" s="108" t="s">
        <v>16</v>
      </c>
      <c r="G8" s="94"/>
      <c r="H8" s="94"/>
      <c r="I8" s="109"/>
      <c r="J8" s="110"/>
      <c r="K8" s="24"/>
      <c r="L8" s="24"/>
    </row>
    <row r="9" spans="1:13" s="25" customFormat="1" ht="20.25">
      <c r="A9" s="98"/>
      <c r="B9" s="99"/>
      <c r="C9" s="100"/>
      <c r="D9" s="111"/>
      <c r="E9" s="100"/>
      <c r="F9" s="112"/>
      <c r="G9" s="113"/>
      <c r="H9" s="113"/>
      <c r="I9" s="114"/>
      <c r="J9" s="115"/>
      <c r="K9" s="24"/>
      <c r="L9" s="24"/>
    </row>
    <row r="10" spans="1:13" s="25" customFormat="1" ht="20.25">
      <c r="A10" s="89">
        <v>3</v>
      </c>
      <c r="B10" s="90" t="s">
        <v>39</v>
      </c>
      <c r="C10" s="91">
        <v>9</v>
      </c>
      <c r="D10" s="107">
        <v>356425500</v>
      </c>
      <c r="E10" s="91" t="s">
        <v>15</v>
      </c>
      <c r="F10" s="108" t="s">
        <v>16</v>
      </c>
      <c r="G10" s="94"/>
      <c r="H10" s="94"/>
      <c r="I10" s="109"/>
      <c r="J10" s="110"/>
      <c r="K10" s="24"/>
      <c r="L10" s="24"/>
      <c r="M10" s="26"/>
    </row>
    <row r="11" spans="1:13" s="25" customFormat="1" ht="20.25">
      <c r="A11" s="98"/>
      <c r="B11" s="99"/>
      <c r="C11" s="100"/>
      <c r="D11" s="111"/>
      <c r="E11" s="100"/>
      <c r="F11" s="112"/>
      <c r="G11" s="113"/>
      <c r="H11" s="113"/>
      <c r="I11" s="114"/>
      <c r="J11" s="115"/>
      <c r="K11" s="24"/>
      <c r="L11" s="24"/>
    </row>
    <row r="12" spans="1:13" s="25" customFormat="1" ht="20.25">
      <c r="A12" s="116" t="s">
        <v>40</v>
      </c>
      <c r="B12" s="117"/>
      <c r="C12" s="118">
        <f>SUM(C6:C11)</f>
        <v>31</v>
      </c>
      <c r="D12" s="119">
        <f>SUM(D6:D11)</f>
        <v>606306300</v>
      </c>
      <c r="E12" s="120"/>
      <c r="F12" s="119"/>
      <c r="G12" s="121"/>
      <c r="H12" s="121"/>
      <c r="I12" s="120"/>
      <c r="J12" s="122"/>
      <c r="K12" s="27"/>
      <c r="L12" s="27"/>
    </row>
    <row r="13" spans="1:13" s="28" customFormat="1" ht="20.25">
      <c r="A13" s="123" t="s">
        <v>6</v>
      </c>
      <c r="B13" s="124"/>
      <c r="C13" s="125"/>
      <c r="D13" s="126">
        <v>9000000</v>
      </c>
      <c r="E13" s="125" t="s">
        <v>19</v>
      </c>
      <c r="F13" s="126" t="s">
        <v>20</v>
      </c>
      <c r="G13" s="127"/>
      <c r="H13" s="127"/>
      <c r="I13" s="128"/>
      <c r="J13" s="129"/>
      <c r="K13" s="27"/>
      <c r="L13" s="27"/>
    </row>
    <row r="14" spans="1:13" s="28" customFormat="1" ht="21" thickBot="1">
      <c r="A14" s="130" t="s">
        <v>5</v>
      </c>
      <c r="B14" s="131"/>
      <c r="C14" s="132">
        <f>SUM(C12:C13)</f>
        <v>31</v>
      </c>
      <c r="D14" s="133">
        <f>SUM(D12:D13)</f>
        <v>615306300</v>
      </c>
      <c r="E14" s="132" t="s">
        <v>18</v>
      </c>
      <c r="F14" s="133" t="s">
        <v>16</v>
      </c>
      <c r="G14" s="134"/>
      <c r="H14" s="134"/>
      <c r="I14" s="132"/>
      <c r="J14" s="135"/>
      <c r="K14" s="27"/>
      <c r="L14" s="27"/>
    </row>
    <row r="15" spans="1:13" s="21" customFormat="1" ht="29.25" customHeight="1">
      <c r="A15" s="136" t="s">
        <v>118</v>
      </c>
      <c r="B15" s="137"/>
      <c r="C15" s="137"/>
      <c r="D15" s="137"/>
      <c r="E15" s="137"/>
      <c r="F15" s="138"/>
      <c r="G15" s="139"/>
      <c r="H15" s="139"/>
      <c r="I15" s="140"/>
      <c r="J15" s="140"/>
    </row>
    <row r="16" spans="1:13" s="28" customFormat="1" ht="29.25" customHeight="1">
      <c r="A16" s="30"/>
      <c r="B16" s="20"/>
      <c r="C16" s="20"/>
      <c r="D16" s="20"/>
      <c r="E16" s="20"/>
      <c r="F16" s="31"/>
      <c r="G16" s="32"/>
      <c r="H16" s="33"/>
      <c r="I16" s="29"/>
      <c r="J16" s="29"/>
    </row>
    <row r="17" spans="1:12" s="38" customFormat="1" ht="19.5" customHeight="1">
      <c r="A17" s="34"/>
      <c r="B17" s="35"/>
      <c r="C17" s="36"/>
      <c r="D17" s="36"/>
      <c r="E17" s="37"/>
      <c r="F17" s="37"/>
      <c r="G17" s="36"/>
      <c r="H17" s="36"/>
      <c r="I17" s="29"/>
      <c r="J17" s="29"/>
    </row>
    <row r="18" spans="1:12" s="38" customFormat="1" ht="18.75" customHeight="1">
      <c r="A18" s="34"/>
      <c r="B18" s="36"/>
      <c r="C18" s="36"/>
      <c r="D18" s="36"/>
      <c r="E18" s="39"/>
      <c r="F18" s="36"/>
      <c r="G18" s="36"/>
      <c r="H18" s="36"/>
      <c r="I18" s="29"/>
      <c r="J18" s="29"/>
    </row>
    <row r="19" spans="1:12" s="38" customFormat="1" ht="42.75" customHeight="1">
      <c r="A19" s="34"/>
      <c r="B19" s="40"/>
      <c r="C19" s="36"/>
      <c r="D19" s="41"/>
      <c r="E19" s="42"/>
      <c r="F19" s="43"/>
      <c r="G19" s="36"/>
      <c r="H19" s="43"/>
      <c r="I19" s="29"/>
      <c r="J19" s="29"/>
    </row>
    <row r="20" spans="1:12" s="1" customFormat="1" ht="20.25">
      <c r="B20" s="3"/>
      <c r="C20" s="7"/>
      <c r="D20" s="62"/>
      <c r="E20" s="7"/>
      <c r="F20" s="7"/>
      <c r="G20" s="7"/>
      <c r="H20" s="7"/>
      <c r="K20" s="2"/>
      <c r="L20" s="2"/>
    </row>
    <row r="21" spans="1:12" s="1" customFormat="1">
      <c r="B21" s="4"/>
      <c r="C21" s="8"/>
      <c r="D21" s="6"/>
      <c r="E21" s="6"/>
      <c r="F21" s="6"/>
      <c r="G21" s="6"/>
      <c r="H21" s="6"/>
      <c r="K21" s="2"/>
      <c r="L21" s="2"/>
    </row>
    <row r="22" spans="1:12" s="1" customFormat="1">
      <c r="B22" s="9"/>
      <c r="C22" s="8"/>
      <c r="D22" s="6"/>
      <c r="E22" s="6"/>
      <c r="F22" s="6"/>
      <c r="G22" s="6"/>
      <c r="H22" s="6"/>
      <c r="K22" s="2"/>
      <c r="L22" s="2"/>
    </row>
    <row r="23" spans="1:12">
      <c r="C23" s="8"/>
      <c r="D23" s="6"/>
      <c r="E23" s="6"/>
      <c r="F23" s="6"/>
      <c r="G23" s="6"/>
      <c r="H23" s="6"/>
    </row>
    <row r="24" spans="1:12">
      <c r="C24" s="8"/>
      <c r="D24" s="6"/>
      <c r="E24" s="6"/>
      <c r="F24" s="6"/>
      <c r="G24" s="6"/>
      <c r="H24" s="6"/>
    </row>
    <row r="25" spans="1:12">
      <c r="C25" s="8"/>
      <c r="D25" s="6"/>
      <c r="E25" s="6"/>
      <c r="F25" s="6"/>
      <c r="G25" s="6"/>
      <c r="H25" s="6"/>
    </row>
    <row r="26" spans="1:12">
      <c r="C26" s="52"/>
      <c r="D26" s="52"/>
      <c r="E26" s="6"/>
      <c r="F26" s="6"/>
      <c r="G26" s="6"/>
      <c r="H26" s="6"/>
    </row>
    <row r="27" spans="1:12">
      <c r="C27" s="7"/>
      <c r="D27" s="7"/>
      <c r="E27" s="7"/>
      <c r="F27" s="7"/>
      <c r="G27" s="7"/>
      <c r="H27" s="7"/>
    </row>
    <row r="28" spans="1:12">
      <c r="C28" s="7"/>
      <c r="D28" s="7"/>
      <c r="E28" s="7"/>
      <c r="F28" s="7"/>
      <c r="G28" s="7"/>
      <c r="H28" s="7"/>
    </row>
  </sheetData>
  <mergeCells count="31">
    <mergeCell ref="A1:J1"/>
    <mergeCell ref="A12:B12"/>
    <mergeCell ref="A13:B13"/>
    <mergeCell ref="A14:B14"/>
    <mergeCell ref="I2:J2"/>
    <mergeCell ref="A3:A5"/>
    <mergeCell ref="B3:B5"/>
    <mergeCell ref="C3:D4"/>
    <mergeCell ref="E3:F4"/>
    <mergeCell ref="I3:J4"/>
    <mergeCell ref="G3:H4"/>
    <mergeCell ref="C6:C7"/>
    <mergeCell ref="C8:C9"/>
    <mergeCell ref="A8:A9"/>
    <mergeCell ref="D6:D7"/>
    <mergeCell ref="G2:H2"/>
    <mergeCell ref="D8:D9"/>
    <mergeCell ref="C26:D26"/>
    <mergeCell ref="B6:B7"/>
    <mergeCell ref="A6:A7"/>
    <mergeCell ref="A10:A11"/>
    <mergeCell ref="B8:B9"/>
    <mergeCell ref="B10:B11"/>
    <mergeCell ref="C10:C11"/>
    <mergeCell ref="D10:D11"/>
    <mergeCell ref="E6:E7"/>
    <mergeCell ref="F6:F7"/>
    <mergeCell ref="E8:E9"/>
    <mergeCell ref="F8:F9"/>
    <mergeCell ref="E10:E11"/>
    <mergeCell ref="F10:F11"/>
  </mergeCells>
  <printOptions horizontalCentered="1"/>
  <pageMargins left="0.15748031496062992" right="0.23622047244094491" top="1.1417322834645669" bottom="0.59055118110236227" header="0.31496062992125984" footer="0.31496062992125984"/>
  <pageSetup paperSize="9" scale="94" firstPageNumber="21" orientation="landscape" useFirstPageNumber="1" r:id="rId1"/>
  <headerFooter>
    <oddFooter>&amp;C&amp;"TH SarabunIT๙,ธรรมดา"&amp;16&amp;P</oddFooter>
  </headerFooter>
  <drawing r:id="rId2"/>
</worksheet>
</file>

<file path=xl/worksheets/sheet2.xml><?xml version="1.0" encoding="utf-8"?>
<worksheet xmlns="http://schemas.openxmlformats.org/spreadsheetml/2006/main" xmlns:r="http://schemas.openxmlformats.org/officeDocument/2006/relationships">
  <dimension ref="A1:L50"/>
  <sheetViews>
    <sheetView view="pageBreakPreview" topLeftCell="A37" zoomScale="80" zoomScaleNormal="80" zoomScaleSheetLayoutView="80" zoomScalePageLayoutView="80" workbookViewId="0">
      <selection activeCell="C53" sqref="C53"/>
    </sheetView>
  </sheetViews>
  <sheetFormatPr defaultColWidth="9" defaultRowHeight="21.75"/>
  <cols>
    <col min="1" max="1" width="9.375" style="15" customWidth="1"/>
    <col min="2" max="2" width="17.875" style="10" customWidth="1"/>
    <col min="3" max="3" width="36.625" style="11" customWidth="1"/>
    <col min="4" max="4" width="30" style="11" customWidth="1"/>
    <col min="5" max="5" width="8.75" style="11" customWidth="1"/>
    <col min="6" max="6" width="13.25" style="11" customWidth="1"/>
    <col min="7" max="7" width="15.75" style="11" customWidth="1"/>
    <col min="8" max="8" width="14.375" style="11" customWidth="1"/>
    <col min="9" max="9" width="14.375" style="12" customWidth="1"/>
    <col min="10" max="10" width="24.25" style="12" customWidth="1"/>
    <col min="11" max="11" width="9" style="10"/>
    <col min="12" max="12" width="22.875" style="10" customWidth="1"/>
    <col min="13" max="16384" width="9" style="10"/>
  </cols>
  <sheetData>
    <row r="1" spans="1:12" ht="27.75">
      <c r="A1" s="53" t="s">
        <v>42</v>
      </c>
      <c r="B1" s="53"/>
      <c r="C1" s="53"/>
      <c r="D1" s="53"/>
      <c r="E1" s="53"/>
      <c r="F1" s="53"/>
      <c r="G1" s="53"/>
      <c r="H1" s="53"/>
      <c r="I1" s="53"/>
      <c r="J1" s="53"/>
    </row>
    <row r="2" spans="1:12">
      <c r="E2" s="45"/>
    </row>
    <row r="3" spans="1:12" ht="80.25" customHeight="1">
      <c r="A3" s="141" t="s">
        <v>8</v>
      </c>
      <c r="B3" s="141" t="s">
        <v>9</v>
      </c>
      <c r="C3" s="141" t="s">
        <v>10</v>
      </c>
      <c r="D3" s="141" t="s">
        <v>11</v>
      </c>
      <c r="E3" s="141" t="s">
        <v>24</v>
      </c>
      <c r="F3" s="142" t="s">
        <v>25</v>
      </c>
      <c r="G3" s="143" t="s">
        <v>27</v>
      </c>
      <c r="H3" s="143" t="s">
        <v>28</v>
      </c>
      <c r="I3" s="143" t="s">
        <v>29</v>
      </c>
      <c r="J3" s="141" t="s">
        <v>30</v>
      </c>
      <c r="L3" s="16"/>
    </row>
    <row r="4" spans="1:12" s="15" customFormat="1" ht="409.5" customHeight="1">
      <c r="A4" s="144">
        <v>1</v>
      </c>
      <c r="B4" s="46" t="s">
        <v>44</v>
      </c>
      <c r="C4" s="145" t="s">
        <v>43</v>
      </c>
      <c r="D4" s="47" t="s">
        <v>45</v>
      </c>
      <c r="E4" s="146">
        <v>2</v>
      </c>
      <c r="F4" s="147">
        <v>186064200</v>
      </c>
      <c r="G4" s="147"/>
      <c r="H4" s="147"/>
      <c r="I4" s="148"/>
      <c r="J4" s="145"/>
    </row>
    <row r="5" spans="1:12" s="15" customFormat="1" ht="391.5" customHeight="1">
      <c r="A5" s="144"/>
      <c r="B5" s="46"/>
      <c r="C5" s="46"/>
      <c r="D5" s="47" t="s">
        <v>46</v>
      </c>
      <c r="E5" s="145"/>
      <c r="F5" s="149"/>
      <c r="G5" s="149"/>
      <c r="H5" s="147"/>
      <c r="I5" s="148"/>
      <c r="J5" s="145"/>
    </row>
    <row r="6" spans="1:12" s="15" customFormat="1" ht="303.75" customHeight="1">
      <c r="A6" s="150"/>
      <c r="B6" s="50"/>
      <c r="C6" s="50"/>
      <c r="D6" s="50" t="s">
        <v>47</v>
      </c>
      <c r="E6" s="50"/>
      <c r="F6" s="151"/>
      <c r="G6" s="152"/>
      <c r="H6" s="152"/>
      <c r="I6" s="153"/>
      <c r="J6" s="154"/>
    </row>
    <row r="7" spans="1:12" s="15" customFormat="1" ht="256.5" customHeight="1">
      <c r="A7" s="155"/>
      <c r="B7" s="51"/>
      <c r="C7" s="51"/>
      <c r="D7" s="48" t="s">
        <v>48</v>
      </c>
      <c r="E7" s="51"/>
      <c r="F7" s="156"/>
      <c r="G7" s="157"/>
      <c r="H7" s="157"/>
      <c r="I7" s="158"/>
      <c r="J7" s="159"/>
    </row>
    <row r="8" spans="1:12" s="15" customFormat="1" ht="327" customHeight="1">
      <c r="A8" s="150">
        <v>2</v>
      </c>
      <c r="B8" s="50" t="s">
        <v>44</v>
      </c>
      <c r="C8" s="50" t="s">
        <v>49</v>
      </c>
      <c r="D8" s="49" t="s">
        <v>50</v>
      </c>
      <c r="E8" s="160">
        <v>1</v>
      </c>
      <c r="F8" s="56">
        <v>35817000</v>
      </c>
      <c r="G8" s="152"/>
      <c r="H8" s="152"/>
      <c r="I8" s="161"/>
      <c r="J8" s="154"/>
    </row>
    <row r="9" spans="1:12" s="15" customFormat="1" ht="206.25">
      <c r="A9" s="155"/>
      <c r="B9" s="51"/>
      <c r="C9" s="51"/>
      <c r="D9" s="48" t="s">
        <v>51</v>
      </c>
      <c r="E9" s="162"/>
      <c r="F9" s="163"/>
      <c r="G9" s="164"/>
      <c r="H9" s="164"/>
      <c r="I9" s="165"/>
      <c r="J9" s="159"/>
    </row>
    <row r="10" spans="1:12" s="15" customFormat="1" ht="399" customHeight="1">
      <c r="A10" s="150">
        <v>3</v>
      </c>
      <c r="B10" s="50" t="s">
        <v>44</v>
      </c>
      <c r="C10" s="49" t="s">
        <v>52</v>
      </c>
      <c r="D10" s="49" t="s">
        <v>110</v>
      </c>
      <c r="E10" s="166">
        <v>1</v>
      </c>
      <c r="F10" s="167">
        <v>27303600</v>
      </c>
      <c r="G10" s="168"/>
      <c r="H10" s="168"/>
      <c r="I10" s="169"/>
      <c r="J10" s="154"/>
    </row>
    <row r="11" spans="1:12" s="15" customFormat="1" ht="213.75" customHeight="1">
      <c r="A11" s="155"/>
      <c r="B11" s="51"/>
      <c r="C11" s="48"/>
      <c r="D11" s="48" t="s">
        <v>111</v>
      </c>
      <c r="E11" s="170"/>
      <c r="F11" s="163"/>
      <c r="G11" s="164"/>
      <c r="H11" s="164"/>
      <c r="I11" s="165"/>
      <c r="J11" s="159"/>
    </row>
    <row r="12" spans="1:12" s="15" customFormat="1" ht="165" customHeight="1">
      <c r="A12" s="144">
        <v>4</v>
      </c>
      <c r="B12" s="46" t="s">
        <v>109</v>
      </c>
      <c r="C12" s="47" t="s">
        <v>53</v>
      </c>
      <c r="D12" s="47" t="s">
        <v>54</v>
      </c>
      <c r="E12" s="171">
        <v>3</v>
      </c>
      <c r="F12" s="172">
        <v>17033000</v>
      </c>
      <c r="G12" s="173"/>
      <c r="H12" s="173"/>
      <c r="I12" s="174"/>
      <c r="J12" s="145"/>
    </row>
    <row r="13" spans="1:12" s="15" customFormat="1" ht="339.75" customHeight="1">
      <c r="A13" s="144">
        <v>5</v>
      </c>
      <c r="B13" s="46" t="s">
        <v>109</v>
      </c>
      <c r="C13" s="47" t="s">
        <v>55</v>
      </c>
      <c r="D13" s="47" t="s">
        <v>56</v>
      </c>
      <c r="E13" s="171">
        <v>1</v>
      </c>
      <c r="F13" s="172">
        <v>2961200</v>
      </c>
      <c r="G13" s="173"/>
      <c r="H13" s="173"/>
      <c r="I13" s="174"/>
      <c r="J13" s="145"/>
    </row>
    <row r="14" spans="1:12" s="15" customFormat="1" ht="146.25" customHeight="1">
      <c r="A14" s="144">
        <v>6</v>
      </c>
      <c r="B14" s="46" t="s">
        <v>109</v>
      </c>
      <c r="C14" s="47" t="s">
        <v>57</v>
      </c>
      <c r="D14" s="47" t="s">
        <v>58</v>
      </c>
      <c r="E14" s="171">
        <v>3</v>
      </c>
      <c r="F14" s="172">
        <v>6481500</v>
      </c>
      <c r="G14" s="173"/>
      <c r="H14" s="173"/>
      <c r="I14" s="174"/>
      <c r="J14" s="145"/>
    </row>
    <row r="15" spans="1:12" s="15" customFormat="1" ht="355.5" customHeight="1">
      <c r="A15" s="144">
        <v>7</v>
      </c>
      <c r="B15" s="46" t="s">
        <v>109</v>
      </c>
      <c r="C15" s="47" t="s">
        <v>59</v>
      </c>
      <c r="D15" s="46" t="s">
        <v>60</v>
      </c>
      <c r="E15" s="171">
        <v>5</v>
      </c>
      <c r="F15" s="172">
        <v>52000000</v>
      </c>
      <c r="G15" s="173"/>
      <c r="H15" s="173"/>
      <c r="I15" s="174"/>
      <c r="J15" s="145"/>
    </row>
    <row r="16" spans="1:12" s="15" customFormat="1" ht="115.5" customHeight="1">
      <c r="A16" s="144">
        <v>8</v>
      </c>
      <c r="B16" s="46" t="s">
        <v>109</v>
      </c>
      <c r="C16" s="46" t="s">
        <v>61</v>
      </c>
      <c r="D16" s="47" t="s">
        <v>62</v>
      </c>
      <c r="E16" s="171">
        <v>5</v>
      </c>
      <c r="F16" s="172">
        <v>4250000</v>
      </c>
      <c r="G16" s="173"/>
      <c r="H16" s="173"/>
      <c r="I16" s="174"/>
      <c r="J16" s="145"/>
    </row>
    <row r="17" spans="1:10" s="15" customFormat="1" ht="113.25" customHeight="1">
      <c r="A17" s="144">
        <v>9</v>
      </c>
      <c r="B17" s="46" t="s">
        <v>109</v>
      </c>
      <c r="C17" s="47" t="s">
        <v>63</v>
      </c>
      <c r="D17" s="47" t="s">
        <v>64</v>
      </c>
      <c r="E17" s="171">
        <v>5</v>
      </c>
      <c r="F17" s="172">
        <v>8099600</v>
      </c>
      <c r="G17" s="173"/>
      <c r="H17" s="173"/>
      <c r="I17" s="174"/>
      <c r="J17" s="145"/>
    </row>
    <row r="18" spans="1:10" s="15" customFormat="1" ht="122.25" customHeight="1">
      <c r="A18" s="144">
        <v>10</v>
      </c>
      <c r="B18" s="46" t="s">
        <v>109</v>
      </c>
      <c r="C18" s="46" t="s">
        <v>65</v>
      </c>
      <c r="D18" s="46" t="s">
        <v>66</v>
      </c>
      <c r="E18" s="171">
        <v>3</v>
      </c>
      <c r="F18" s="172">
        <v>7857500</v>
      </c>
      <c r="G18" s="173"/>
      <c r="H18" s="173"/>
      <c r="I18" s="174"/>
      <c r="J18" s="145"/>
    </row>
    <row r="19" spans="1:10" s="15" customFormat="1" ht="122.25" customHeight="1">
      <c r="A19" s="144">
        <v>11</v>
      </c>
      <c r="B19" s="46" t="s">
        <v>109</v>
      </c>
      <c r="C19" s="46" t="s">
        <v>67</v>
      </c>
      <c r="D19" s="46" t="s">
        <v>68</v>
      </c>
      <c r="E19" s="171">
        <v>3</v>
      </c>
      <c r="F19" s="172">
        <v>6200700</v>
      </c>
      <c r="G19" s="173"/>
      <c r="H19" s="173"/>
      <c r="I19" s="174"/>
      <c r="J19" s="145"/>
    </row>
    <row r="20" spans="1:10" s="15" customFormat="1" ht="197.25" customHeight="1">
      <c r="A20" s="144">
        <v>12</v>
      </c>
      <c r="B20" s="46" t="s">
        <v>109</v>
      </c>
      <c r="C20" s="46" t="s">
        <v>69</v>
      </c>
      <c r="D20" s="47" t="s">
        <v>70</v>
      </c>
      <c r="E20" s="171">
        <v>5</v>
      </c>
      <c r="F20" s="172">
        <v>3268000</v>
      </c>
      <c r="G20" s="173"/>
      <c r="H20" s="173"/>
      <c r="I20" s="174"/>
      <c r="J20" s="145"/>
    </row>
    <row r="21" spans="1:10" s="15" customFormat="1" ht="219" customHeight="1">
      <c r="A21" s="144">
        <v>13</v>
      </c>
      <c r="B21" s="46" t="s">
        <v>108</v>
      </c>
      <c r="C21" s="47" t="s">
        <v>71</v>
      </c>
      <c r="D21" s="47" t="s">
        <v>72</v>
      </c>
      <c r="E21" s="171">
        <v>2</v>
      </c>
      <c r="F21" s="172">
        <v>8694000</v>
      </c>
      <c r="G21" s="173"/>
      <c r="H21" s="173"/>
      <c r="I21" s="174"/>
      <c r="J21" s="145"/>
    </row>
    <row r="22" spans="1:10" s="15" customFormat="1" ht="147" customHeight="1">
      <c r="A22" s="144">
        <v>14</v>
      </c>
      <c r="B22" s="46" t="s">
        <v>108</v>
      </c>
      <c r="C22" s="47" t="s">
        <v>73</v>
      </c>
      <c r="D22" s="47" t="s">
        <v>74</v>
      </c>
      <c r="E22" s="171">
        <v>2</v>
      </c>
      <c r="F22" s="172">
        <v>17511700</v>
      </c>
      <c r="G22" s="173"/>
      <c r="H22" s="173"/>
      <c r="I22" s="174"/>
      <c r="J22" s="145"/>
    </row>
    <row r="23" spans="1:10" s="15" customFormat="1" ht="150" customHeight="1">
      <c r="A23" s="144">
        <v>15</v>
      </c>
      <c r="B23" s="46" t="s">
        <v>108</v>
      </c>
      <c r="C23" s="46" t="s">
        <v>75</v>
      </c>
      <c r="D23" s="46" t="s">
        <v>76</v>
      </c>
      <c r="E23" s="171">
        <v>2</v>
      </c>
      <c r="F23" s="172">
        <v>15373300</v>
      </c>
      <c r="G23" s="173"/>
      <c r="H23" s="173"/>
      <c r="I23" s="174"/>
      <c r="J23" s="145"/>
    </row>
    <row r="24" spans="1:10" s="15" customFormat="1" ht="93.75">
      <c r="A24" s="144">
        <v>16</v>
      </c>
      <c r="B24" s="46" t="s">
        <v>108</v>
      </c>
      <c r="C24" s="46" t="s">
        <v>77</v>
      </c>
      <c r="D24" s="47" t="s">
        <v>78</v>
      </c>
      <c r="E24" s="171">
        <v>2</v>
      </c>
      <c r="F24" s="172">
        <v>1791300</v>
      </c>
      <c r="G24" s="173"/>
      <c r="H24" s="173"/>
      <c r="I24" s="174"/>
      <c r="J24" s="145"/>
    </row>
    <row r="25" spans="1:10" s="15" customFormat="1" ht="162.75" customHeight="1">
      <c r="A25" s="144">
        <v>17</v>
      </c>
      <c r="B25" s="46" t="s">
        <v>108</v>
      </c>
      <c r="C25" s="47" t="s">
        <v>112</v>
      </c>
      <c r="D25" s="47" t="s">
        <v>79</v>
      </c>
      <c r="E25" s="171">
        <v>2</v>
      </c>
      <c r="F25" s="172">
        <v>10000000</v>
      </c>
      <c r="G25" s="173"/>
      <c r="H25" s="173"/>
      <c r="I25" s="174"/>
      <c r="J25" s="145"/>
    </row>
    <row r="26" spans="1:10" s="15" customFormat="1" ht="119.25" customHeight="1">
      <c r="A26" s="144">
        <v>18</v>
      </c>
      <c r="B26" s="46" t="s">
        <v>108</v>
      </c>
      <c r="C26" s="47" t="s">
        <v>80</v>
      </c>
      <c r="D26" s="47" t="s">
        <v>81</v>
      </c>
      <c r="E26" s="171">
        <v>2</v>
      </c>
      <c r="F26" s="172">
        <v>1600000</v>
      </c>
      <c r="G26" s="173"/>
      <c r="H26" s="173"/>
      <c r="I26" s="174"/>
      <c r="J26" s="145"/>
    </row>
    <row r="27" spans="1:10" s="15" customFormat="1" ht="409.5">
      <c r="A27" s="144">
        <v>19</v>
      </c>
      <c r="B27" s="46" t="s">
        <v>108</v>
      </c>
      <c r="C27" s="46" t="s">
        <v>82</v>
      </c>
      <c r="D27" s="46" t="s">
        <v>83</v>
      </c>
      <c r="E27" s="171">
        <v>2</v>
      </c>
      <c r="F27" s="172">
        <v>4978700</v>
      </c>
      <c r="G27" s="173"/>
      <c r="H27" s="173"/>
      <c r="I27" s="174"/>
      <c r="J27" s="145"/>
    </row>
    <row r="28" spans="1:10" s="15" customFormat="1" ht="409.5">
      <c r="A28" s="144">
        <v>20</v>
      </c>
      <c r="B28" s="46" t="s">
        <v>108</v>
      </c>
      <c r="C28" s="47" t="s">
        <v>84</v>
      </c>
      <c r="D28" s="47" t="s">
        <v>85</v>
      </c>
      <c r="E28" s="171">
        <v>2</v>
      </c>
      <c r="F28" s="172">
        <v>32197000</v>
      </c>
      <c r="G28" s="173"/>
      <c r="H28" s="173"/>
      <c r="I28" s="174"/>
      <c r="J28" s="145"/>
    </row>
    <row r="29" spans="1:10" s="15" customFormat="1" ht="237.75" customHeight="1">
      <c r="A29" s="144">
        <v>21</v>
      </c>
      <c r="B29" s="46" t="s">
        <v>108</v>
      </c>
      <c r="C29" s="47" t="s">
        <v>86</v>
      </c>
      <c r="D29" s="55" t="s">
        <v>87</v>
      </c>
      <c r="E29" s="171">
        <v>2</v>
      </c>
      <c r="F29" s="172">
        <v>14940000</v>
      </c>
      <c r="G29" s="173"/>
      <c r="H29" s="173"/>
      <c r="I29" s="174"/>
      <c r="J29" s="145"/>
    </row>
    <row r="30" spans="1:10" s="15" customFormat="1" ht="93.75">
      <c r="A30" s="144">
        <v>22</v>
      </c>
      <c r="B30" s="46" t="s">
        <v>108</v>
      </c>
      <c r="C30" s="47" t="s">
        <v>88</v>
      </c>
      <c r="D30" s="47" t="s">
        <v>89</v>
      </c>
      <c r="E30" s="171">
        <v>2</v>
      </c>
      <c r="F30" s="172">
        <v>2728800</v>
      </c>
      <c r="G30" s="173"/>
      <c r="H30" s="173"/>
      <c r="I30" s="174"/>
      <c r="J30" s="145"/>
    </row>
    <row r="31" spans="1:10" s="15" customFormat="1" ht="131.25">
      <c r="A31" s="144">
        <v>23</v>
      </c>
      <c r="B31" s="46" t="s">
        <v>108</v>
      </c>
      <c r="C31" s="47" t="s">
        <v>90</v>
      </c>
      <c r="D31" s="47" t="s">
        <v>91</v>
      </c>
      <c r="E31" s="171">
        <v>4</v>
      </c>
      <c r="F31" s="172">
        <v>10388600</v>
      </c>
      <c r="G31" s="173"/>
      <c r="H31" s="173"/>
      <c r="I31" s="174"/>
      <c r="J31" s="145"/>
    </row>
    <row r="32" spans="1:10" s="15" customFormat="1" ht="138.75" customHeight="1">
      <c r="A32" s="144">
        <v>24</v>
      </c>
      <c r="B32" s="46" t="s">
        <v>44</v>
      </c>
      <c r="C32" s="47" t="s">
        <v>92</v>
      </c>
      <c r="D32" s="47" t="s">
        <v>93</v>
      </c>
      <c r="E32" s="171">
        <v>1</v>
      </c>
      <c r="F32" s="172">
        <v>7520700</v>
      </c>
      <c r="G32" s="173"/>
      <c r="H32" s="173"/>
      <c r="I32" s="174"/>
      <c r="J32" s="145"/>
    </row>
    <row r="33" spans="1:10" s="15" customFormat="1" ht="112.5">
      <c r="A33" s="144">
        <v>25</v>
      </c>
      <c r="B33" s="46" t="s">
        <v>108</v>
      </c>
      <c r="C33" s="47" t="s">
        <v>94</v>
      </c>
      <c r="D33" s="47" t="s">
        <v>95</v>
      </c>
      <c r="E33" s="171">
        <v>2</v>
      </c>
      <c r="F33" s="172">
        <v>19074100</v>
      </c>
      <c r="G33" s="173"/>
      <c r="H33" s="173"/>
      <c r="I33" s="174"/>
      <c r="J33" s="145"/>
    </row>
    <row r="34" spans="1:10" s="15" customFormat="1" ht="113.25" customHeight="1">
      <c r="A34" s="144">
        <v>26</v>
      </c>
      <c r="B34" s="46" t="s">
        <v>108</v>
      </c>
      <c r="C34" s="47" t="s">
        <v>96</v>
      </c>
      <c r="D34" s="47" t="s">
        <v>97</v>
      </c>
      <c r="E34" s="171">
        <v>2</v>
      </c>
      <c r="F34" s="172">
        <v>2451800</v>
      </c>
      <c r="G34" s="173"/>
      <c r="H34" s="173"/>
      <c r="I34" s="174"/>
      <c r="J34" s="145"/>
    </row>
    <row r="35" spans="1:10" s="15" customFormat="1" ht="89.25" customHeight="1">
      <c r="A35" s="144">
        <v>27</v>
      </c>
      <c r="B35" s="46" t="s">
        <v>44</v>
      </c>
      <c r="C35" s="47" t="s">
        <v>100</v>
      </c>
      <c r="D35" s="47" t="s">
        <v>101</v>
      </c>
      <c r="E35" s="171">
        <v>2</v>
      </c>
      <c r="F35" s="172">
        <v>35000000</v>
      </c>
      <c r="G35" s="173"/>
      <c r="H35" s="173"/>
      <c r="I35" s="174"/>
      <c r="J35" s="145"/>
    </row>
    <row r="36" spans="1:10" s="15" customFormat="1" ht="89.25" customHeight="1">
      <c r="A36" s="144">
        <v>28</v>
      </c>
      <c r="B36" s="46" t="s">
        <v>44</v>
      </c>
      <c r="C36" s="47" t="s">
        <v>98</v>
      </c>
      <c r="D36" s="47" t="s">
        <v>99</v>
      </c>
      <c r="E36" s="171">
        <v>2</v>
      </c>
      <c r="F36" s="172">
        <v>30000000</v>
      </c>
      <c r="G36" s="173"/>
      <c r="H36" s="173"/>
      <c r="I36" s="174"/>
      <c r="J36" s="145"/>
    </row>
    <row r="37" spans="1:10" s="15" customFormat="1" ht="117" customHeight="1">
      <c r="A37" s="144">
        <v>29</v>
      </c>
      <c r="B37" s="46" t="s">
        <v>44</v>
      </c>
      <c r="C37" s="47" t="s">
        <v>102</v>
      </c>
      <c r="D37" s="47" t="s">
        <v>103</v>
      </c>
      <c r="E37" s="171">
        <v>2</v>
      </c>
      <c r="F37" s="172">
        <v>13900000</v>
      </c>
      <c r="G37" s="173"/>
      <c r="H37" s="173"/>
      <c r="I37" s="174"/>
      <c r="J37" s="145"/>
    </row>
    <row r="38" spans="1:10" s="15" customFormat="1" ht="112.5">
      <c r="A38" s="144">
        <v>30</v>
      </c>
      <c r="B38" s="46" t="s">
        <v>44</v>
      </c>
      <c r="C38" s="47" t="s">
        <v>104</v>
      </c>
      <c r="D38" s="47" t="s">
        <v>105</v>
      </c>
      <c r="E38" s="171">
        <v>2</v>
      </c>
      <c r="F38" s="172">
        <v>13900000</v>
      </c>
      <c r="G38" s="173"/>
      <c r="H38" s="173"/>
      <c r="I38" s="174"/>
      <c r="J38" s="145"/>
    </row>
    <row r="39" spans="1:10" s="15" customFormat="1" ht="112.5">
      <c r="A39" s="144">
        <v>31</v>
      </c>
      <c r="B39" s="46" t="s">
        <v>44</v>
      </c>
      <c r="C39" s="47" t="s">
        <v>106</v>
      </c>
      <c r="D39" s="46" t="s">
        <v>107</v>
      </c>
      <c r="E39" s="171">
        <v>2</v>
      </c>
      <c r="F39" s="172">
        <v>6920000</v>
      </c>
      <c r="G39" s="173"/>
      <c r="H39" s="173"/>
      <c r="I39" s="174"/>
      <c r="J39" s="145"/>
    </row>
    <row r="40" spans="1:10" s="15" customFormat="1">
      <c r="A40" s="175"/>
      <c r="B40" s="176"/>
      <c r="C40" s="177" t="s">
        <v>6</v>
      </c>
      <c r="D40" s="177"/>
      <c r="E40" s="178"/>
      <c r="F40" s="179">
        <v>9000000</v>
      </c>
      <c r="G40" s="180" t="s">
        <v>21</v>
      </c>
      <c r="H40" s="181"/>
      <c r="I40" s="181"/>
      <c r="J40" s="182"/>
    </row>
    <row r="41" spans="1:10" s="15" customFormat="1" ht="22.5" thickBot="1">
      <c r="A41" s="183"/>
      <c r="B41" s="183"/>
      <c r="C41" s="183"/>
      <c r="D41" s="184" t="s">
        <v>22</v>
      </c>
      <c r="E41" s="185"/>
      <c r="F41" s="186">
        <f>SUM(F4:F40)</f>
        <v>615306300</v>
      </c>
      <c r="G41" s="186" t="s">
        <v>16</v>
      </c>
      <c r="H41" s="186" t="s">
        <v>21</v>
      </c>
      <c r="I41" s="186" t="s">
        <v>21</v>
      </c>
      <c r="J41" s="187"/>
    </row>
    <row r="42" spans="1:10" ht="22.5" thickTop="1">
      <c r="B42" s="19"/>
      <c r="C42" s="18"/>
      <c r="F42" s="13"/>
      <c r="G42" s="13"/>
      <c r="H42" s="13"/>
      <c r="I42" s="14"/>
    </row>
    <row r="43" spans="1:10">
      <c r="B43" s="188" t="s">
        <v>12</v>
      </c>
      <c r="C43" s="189" t="s">
        <v>26</v>
      </c>
      <c r="D43" s="63"/>
      <c r="E43" s="63"/>
      <c r="F43" s="63"/>
      <c r="G43" s="63"/>
      <c r="H43" s="63"/>
      <c r="I43" s="190"/>
      <c r="J43" s="190"/>
    </row>
    <row r="44" spans="1:10">
      <c r="B44" s="190"/>
      <c r="C44" s="189" t="s">
        <v>37</v>
      </c>
      <c r="D44" s="63"/>
      <c r="E44" s="63"/>
      <c r="F44" s="191" t="s">
        <v>31</v>
      </c>
      <c r="G44" s="63"/>
      <c r="H44" s="63"/>
      <c r="I44" s="190"/>
      <c r="J44" s="190"/>
    </row>
    <row r="45" spans="1:10">
      <c r="B45" s="190"/>
      <c r="C45" s="191"/>
      <c r="D45" s="63"/>
      <c r="E45" s="63"/>
      <c r="F45" s="191" t="s">
        <v>32</v>
      </c>
      <c r="G45" s="63"/>
      <c r="H45" s="63"/>
      <c r="I45" s="190"/>
      <c r="J45" s="190"/>
    </row>
    <row r="46" spans="1:10">
      <c r="B46" s="190"/>
      <c r="C46" s="191"/>
      <c r="D46" s="63"/>
      <c r="E46" s="63"/>
      <c r="F46" s="191" t="s">
        <v>33</v>
      </c>
      <c r="G46" s="63"/>
      <c r="H46" s="63"/>
      <c r="I46" s="190"/>
      <c r="J46" s="190"/>
    </row>
    <row r="47" spans="1:10">
      <c r="B47" s="190"/>
      <c r="C47" s="191"/>
      <c r="D47" s="63"/>
      <c r="E47" s="63"/>
      <c r="F47" s="191" t="s">
        <v>34</v>
      </c>
      <c r="G47" s="63"/>
      <c r="H47" s="63"/>
      <c r="I47" s="190"/>
      <c r="J47" s="190"/>
    </row>
    <row r="48" spans="1:10">
      <c r="B48" s="190"/>
      <c r="C48" s="191"/>
      <c r="D48" s="63"/>
      <c r="E48" s="63"/>
      <c r="F48" s="191" t="s">
        <v>35</v>
      </c>
      <c r="G48" s="63"/>
      <c r="H48" s="63"/>
      <c r="I48" s="190"/>
      <c r="J48" s="190"/>
    </row>
    <row r="49" spans="2:10">
      <c r="B49" s="190"/>
      <c r="C49" s="191"/>
      <c r="D49" s="63"/>
      <c r="E49" s="63"/>
      <c r="F49" s="191" t="s">
        <v>36</v>
      </c>
      <c r="G49" s="63"/>
      <c r="H49" s="63"/>
      <c r="I49" s="190"/>
      <c r="J49" s="190"/>
    </row>
    <row r="50" spans="2:10">
      <c r="C50" s="44"/>
      <c r="D50" s="64"/>
    </row>
  </sheetData>
  <mergeCells count="3">
    <mergeCell ref="A1:J1"/>
    <mergeCell ref="C40:E40"/>
    <mergeCell ref="D41:E41"/>
  </mergeCells>
  <pageMargins left="0.39370078740157483" right="0.19685039370078741" top="0.59055118110236227" bottom="0.19685039370078741" header="0.31496062992125984" footer="0.31496062992125984"/>
  <pageSetup paperSize="9" scale="71" firstPageNumber="22" orientation="landscape" useFirstPageNumber="1" r:id="rId1"/>
  <headerFooter>
    <oddFooter>&amp;C&amp;"TH SarabunIT๙,ธรรมดา"&amp;16&amp;P</oddFooter>
  </headerFooter>
</worksheet>
</file>

<file path=xl/worksheets/sheet3.xml><?xml version="1.0" encoding="utf-8"?>
<worksheet xmlns="http://schemas.openxmlformats.org/spreadsheetml/2006/main" xmlns:r="http://schemas.openxmlformats.org/officeDocument/2006/relationships">
  <dimension ref="A1:A33"/>
  <sheetViews>
    <sheetView workbookViewId="0">
      <selection activeCell="A9" sqref="A9"/>
    </sheetView>
  </sheetViews>
  <sheetFormatPr defaultRowHeight="14.25"/>
  <cols>
    <col min="1" max="1" width="12.625" customWidth="1"/>
  </cols>
  <sheetData>
    <row r="1" spans="1:1" ht="21.75">
      <c r="A1" s="58">
        <v>186064200</v>
      </c>
    </row>
    <row r="2" spans="1:1" ht="21.75">
      <c r="A2" s="59">
        <v>35817000</v>
      </c>
    </row>
    <row r="3" spans="1:1" ht="21.75">
      <c r="A3" s="60">
        <v>27303600</v>
      </c>
    </row>
    <row r="4" spans="1:1" ht="21.75">
      <c r="A4" s="61">
        <v>17033000</v>
      </c>
    </row>
    <row r="5" spans="1:1" ht="21.75">
      <c r="A5" s="61">
        <v>2961200</v>
      </c>
    </row>
    <row r="6" spans="1:1" ht="21.75">
      <c r="A6" s="61">
        <v>6481500</v>
      </c>
    </row>
    <row r="7" spans="1:1" ht="21.75">
      <c r="A7" s="61">
        <v>52000000</v>
      </c>
    </row>
    <row r="8" spans="1:1" ht="21.75">
      <c r="A8" s="61">
        <v>4250000</v>
      </c>
    </row>
    <row r="9" spans="1:1" ht="21.75">
      <c r="A9" s="61">
        <v>8099600</v>
      </c>
    </row>
    <row r="10" spans="1:1" ht="21.75">
      <c r="A10" s="17">
        <v>7857500</v>
      </c>
    </row>
    <row r="11" spans="1:1" ht="21.75">
      <c r="A11" s="17">
        <v>6200700</v>
      </c>
    </row>
    <row r="12" spans="1:1" ht="21.75">
      <c r="A12" s="17">
        <v>3268000</v>
      </c>
    </row>
    <row r="13" spans="1:1" ht="21.75">
      <c r="A13" s="17">
        <v>8694000</v>
      </c>
    </row>
    <row r="14" spans="1:1" ht="21.75">
      <c r="A14" s="17">
        <v>17511700</v>
      </c>
    </row>
    <row r="15" spans="1:1" ht="21.75">
      <c r="A15" s="17">
        <v>15373300</v>
      </c>
    </row>
    <row r="16" spans="1:1" ht="21.75">
      <c r="A16" s="17">
        <v>1791300</v>
      </c>
    </row>
    <row r="17" spans="1:1" ht="21.75">
      <c r="A17" s="17">
        <v>10000000</v>
      </c>
    </row>
    <row r="18" spans="1:1" ht="21.75">
      <c r="A18" s="17">
        <v>1600000</v>
      </c>
    </row>
    <row r="19" spans="1:1" ht="21.75">
      <c r="A19" s="17">
        <v>4978700</v>
      </c>
    </row>
    <row r="20" spans="1:1" ht="21.75">
      <c r="A20" s="17">
        <v>32197000</v>
      </c>
    </row>
    <row r="21" spans="1:1" ht="21.75">
      <c r="A21" s="17">
        <v>14940000</v>
      </c>
    </row>
    <row r="22" spans="1:1" ht="21.75">
      <c r="A22" s="17">
        <v>2728800</v>
      </c>
    </row>
    <row r="23" spans="1:1" ht="21.75">
      <c r="A23" s="17">
        <v>10388600</v>
      </c>
    </row>
    <row r="24" spans="1:1" ht="21.75">
      <c r="A24" s="17">
        <v>7520700</v>
      </c>
    </row>
    <row r="25" spans="1:1" ht="21.75">
      <c r="A25" s="17">
        <v>19074100</v>
      </c>
    </row>
    <row r="26" spans="1:1" ht="21.75">
      <c r="A26" s="17">
        <v>2451800</v>
      </c>
    </row>
    <row r="27" spans="1:1" ht="21.75">
      <c r="A27" s="17">
        <v>35000000</v>
      </c>
    </row>
    <row r="28" spans="1:1" ht="21.75">
      <c r="A28" s="17">
        <v>30000000</v>
      </c>
    </row>
    <row r="29" spans="1:1" ht="21.75">
      <c r="A29" s="17">
        <v>13900000</v>
      </c>
    </row>
    <row r="30" spans="1:1" ht="21.75">
      <c r="A30" s="17">
        <v>13900000</v>
      </c>
    </row>
    <row r="31" spans="1:1" ht="21.75">
      <c r="A31" s="17">
        <v>6920000</v>
      </c>
    </row>
    <row r="32" spans="1:1" ht="24">
      <c r="A32" s="54">
        <v>9000000</v>
      </c>
    </row>
    <row r="33" spans="1:1">
      <c r="A33" s="57">
        <f>SUM(A1:A32)</f>
        <v>615306300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3</vt:i4>
      </vt:variant>
      <vt:variant>
        <vt:lpstr>ช่วงที่มีชื่อ</vt:lpstr>
      </vt:variant>
      <vt:variant>
        <vt:i4>3</vt:i4>
      </vt:variant>
    </vt:vector>
  </HeadingPairs>
  <TitlesOfParts>
    <vt:vector size="6" baseType="lpstr">
      <vt:lpstr>สรุป</vt:lpstr>
      <vt:lpstr>รายโครงการ</vt:lpstr>
      <vt:lpstr>Sheet1</vt:lpstr>
      <vt:lpstr>รายโครงการ!Print_Area</vt:lpstr>
      <vt:lpstr>สรุป!Print_Area</vt:lpstr>
      <vt:lpstr>รายโครงการ!Print_Titles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2019-01-10T16:39:29Z</cp:lastPrinted>
  <dcterms:created xsi:type="dcterms:W3CDTF">2014-06-03T01:25:18Z</dcterms:created>
  <dcterms:modified xsi:type="dcterms:W3CDTF">2019-01-10T16:39:54Z</dcterms:modified>
</cp:coreProperties>
</file>